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5" firstSheet="6" activeTab="6"/>
  </bookViews>
  <sheets>
    <sheet name="Сводка затрат (ПСТиП)" sheetId="13" state="hidden" r:id="rId1"/>
    <sheet name="ССР" sheetId="12" state="hidden" r:id="rId2"/>
    <sheet name="Сводка затрат (ПСТиП)3" sheetId="16" state="hidden" r:id="rId3"/>
    <sheet name="ССР3" sheetId="15" state="hidden" r:id="rId4"/>
    <sheet name="Сводка затрат (ПСТиП)4" sheetId="19" state="hidden" r:id="rId5"/>
    <sheet name="ССР4" sheetId="18" state="hidden" r:id="rId6"/>
    <sheet name="НМЦЛ" sheetId="14" r:id="rId7"/>
    <sheet name="НМЦЛ3" sheetId="17" state="hidden" r:id="rId8"/>
    <sheet name="НМЦЛ4" sheetId="20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0">'Сводка затрат (ПСТиП)'!$A$1:$E$79</definedName>
    <definedName name="_xlnm.Print_Area" localSheetId="2">'Сводка затрат (ПСТиП)3'!$A$1:$E$63</definedName>
    <definedName name="_xlnm.Print_Area" localSheetId="4">'Сводка затрат (ПСТиП)4'!$A$1:$P$49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3" l="1"/>
  <c r="E64" i="13" l="1"/>
  <c r="E71" i="13" s="1"/>
  <c r="E54" i="13"/>
  <c r="E53" i="13"/>
  <c r="N47" i="13"/>
  <c r="M47" i="13"/>
  <c r="L47" i="13"/>
  <c r="K47" i="13"/>
  <c r="J47" i="13"/>
  <c r="N46" i="13"/>
  <c r="M46" i="13"/>
  <c r="L46" i="13"/>
  <c r="K46" i="13"/>
  <c r="J46" i="13"/>
  <c r="N45" i="13"/>
  <c r="M45" i="13"/>
  <c r="L45" i="13"/>
  <c r="K45" i="13"/>
  <c r="J45" i="13"/>
  <c r="M44" i="13"/>
  <c r="L44" i="13"/>
  <c r="K44" i="13"/>
  <c r="J44" i="13"/>
  <c r="L43" i="13"/>
  <c r="K43" i="13"/>
  <c r="J43" i="13"/>
  <c r="K42" i="13"/>
  <c r="J42" i="13"/>
  <c r="J41" i="13"/>
  <c r="R38" i="13"/>
  <c r="L48" i="13" s="1"/>
  <c r="E34" i="13"/>
  <c r="E35" i="13" s="1"/>
  <c r="E32" i="13"/>
  <c r="E42" i="13" s="1"/>
  <c r="E49" i="13" s="1"/>
  <c r="E28" i="13"/>
  <c r="E56" i="13" s="1"/>
  <c r="E52" i="13" s="1"/>
  <c r="C26" i="13"/>
  <c r="E24" i="13"/>
  <c r="E19" i="13"/>
  <c r="C6" i="13"/>
  <c r="M48" i="13" l="1"/>
  <c r="E33" i="13"/>
  <c r="S38" i="13"/>
  <c r="J48" i="13"/>
  <c r="N48" i="13"/>
  <c r="K48" i="13"/>
  <c r="L49" i="13" l="1"/>
  <c r="K49" i="13"/>
  <c r="N49" i="13"/>
  <c r="C39" i="13" s="1" a="1"/>
  <c r="J49" i="13"/>
  <c r="M49" i="13"/>
  <c r="C47" i="13" l="1"/>
  <c r="C43" i="13"/>
  <c r="C39" i="13"/>
  <c r="C61" i="13" s="1"/>
  <c r="C48" i="13"/>
  <c r="C40" i="13"/>
  <c r="C62" i="13" s="1"/>
  <c r="C46" i="13"/>
  <c r="C42" i="13"/>
  <c r="C64" i="13" s="1"/>
  <c r="C45" i="13"/>
  <c r="C41" i="13"/>
  <c r="C63" i="13" s="1"/>
  <c r="C44" i="13"/>
  <c r="C70" i="13" l="1"/>
  <c r="C67" i="13"/>
  <c r="C66" i="13"/>
  <c r="C68" i="13"/>
  <c r="C65" i="13"/>
  <c r="C69" i="13"/>
  <c r="H65" i="17" l="1"/>
  <c r="G65" i="17"/>
  <c r="F65" i="17"/>
  <c r="E65" i="17"/>
  <c r="D65" i="17"/>
  <c r="H60" i="17"/>
  <c r="H58" i="17"/>
  <c r="H57" i="17"/>
  <c r="H56" i="17"/>
  <c r="H55" i="17"/>
  <c r="H54" i="17"/>
  <c r="H53" i="17"/>
  <c r="H52" i="17"/>
  <c r="F49" i="17"/>
  <c r="E49" i="17"/>
  <c r="D49" i="17"/>
  <c r="H48" i="17"/>
  <c r="G49" i="17"/>
  <c r="H46" i="17"/>
  <c r="H43" i="17"/>
  <c r="D39" i="17"/>
  <c r="H38" i="17"/>
  <c r="H37" i="17"/>
  <c r="G36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G23" i="17"/>
  <c r="H23" i="17" s="1"/>
  <c r="A23" i="17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43" i="17" s="1"/>
  <c r="A46" i="17" s="1"/>
  <c r="A47" i="17" s="1"/>
  <c r="A48" i="17" s="1"/>
  <c r="A52" i="17" s="1"/>
  <c r="A53" i="17" s="1"/>
  <c r="A54" i="17" s="1"/>
  <c r="A55" i="17" s="1"/>
  <c r="A56" i="17" s="1"/>
  <c r="A57" i="17" s="1"/>
  <c r="A58" i="17" s="1"/>
  <c r="A59" i="17" s="1"/>
  <c r="A60" i="17" s="1"/>
  <c r="A64" i="17" s="1"/>
  <c r="A68" i="17" s="1"/>
  <c r="F39" i="17"/>
  <c r="E39" i="17"/>
  <c r="H22" i="17"/>
  <c r="A22" i="17"/>
  <c r="G39" i="17"/>
  <c r="G19" i="17"/>
  <c r="F19" i="17"/>
  <c r="E19" i="17"/>
  <c r="D18" i="17"/>
  <c r="D19" i="17" s="1"/>
  <c r="D19" i="16"/>
  <c r="G48" i="15"/>
  <c r="G47" i="15"/>
  <c r="G46" i="15"/>
  <c r="G45" i="15"/>
  <c r="G35" i="15"/>
  <c r="F26" i="15"/>
  <c r="E26" i="15"/>
  <c r="D26" i="15"/>
  <c r="G22" i="15"/>
  <c r="C14" i="15"/>
  <c r="E41" i="17" l="1"/>
  <c r="E44" i="17" s="1"/>
  <c r="E50" i="17" s="1"/>
  <c r="E62" i="17" s="1"/>
  <c r="E66" i="17" s="1"/>
  <c r="E68" i="17" s="1"/>
  <c r="E69" i="17" s="1"/>
  <c r="E70" i="17" s="1"/>
  <c r="G61" i="17"/>
  <c r="G41" i="17"/>
  <c r="G44" i="17" s="1"/>
  <c r="G50" i="17" s="1"/>
  <c r="F41" i="17"/>
  <c r="F44" i="17" s="1"/>
  <c r="F50" i="17" s="1"/>
  <c r="F62" i="17" s="1"/>
  <c r="F66" i="17" s="1"/>
  <c r="F68" i="17" s="1"/>
  <c r="F69" i="17" s="1"/>
  <c r="F70" i="17" s="1"/>
  <c r="D41" i="17"/>
  <c r="D44" i="17" s="1"/>
  <c r="D50" i="17" s="1"/>
  <c r="D62" i="17" s="1"/>
  <c r="D66" i="17" s="1"/>
  <c r="D68" i="17" s="1"/>
  <c r="H21" i="17"/>
  <c r="H39" i="17" s="1"/>
  <c r="H47" i="17"/>
  <c r="H49" i="17" s="1"/>
  <c r="H18" i="17"/>
  <c r="H19" i="17" s="1"/>
  <c r="H59" i="17"/>
  <c r="H61" i="17" s="1"/>
  <c r="G62" i="17" l="1"/>
  <c r="G66" i="17" s="1"/>
  <c r="G68" i="17" s="1"/>
  <c r="G69" i="17" s="1"/>
  <c r="G70" i="17" s="1"/>
  <c r="H41" i="17"/>
  <c r="H44" i="17" s="1"/>
  <c r="H50" i="17" s="1"/>
  <c r="H62" i="17" s="1"/>
  <c r="H66" i="17" s="1"/>
  <c r="D69" i="17"/>
  <c r="D70" i="17" s="1"/>
  <c r="H68" i="17" l="1"/>
  <c r="H69" i="17" l="1"/>
  <c r="H70" i="17" s="1"/>
  <c r="E53" i="16"/>
  <c r="E51" i="16"/>
  <c r="E50" i="16"/>
  <c r="E49" i="16"/>
  <c r="E46" i="16"/>
  <c r="N44" i="16"/>
  <c r="M44" i="16"/>
  <c r="L44" i="16"/>
  <c r="K44" i="16"/>
  <c r="J44" i="16"/>
  <c r="N43" i="16"/>
  <c r="M43" i="16"/>
  <c r="L43" i="16"/>
  <c r="K43" i="16"/>
  <c r="J43" i="16"/>
  <c r="N42" i="16"/>
  <c r="M42" i="16"/>
  <c r="L42" i="16"/>
  <c r="K42" i="16"/>
  <c r="J42" i="16"/>
  <c r="M41" i="16"/>
  <c r="L41" i="16"/>
  <c r="K41" i="16"/>
  <c r="J41" i="16"/>
  <c r="L40" i="16"/>
  <c r="K40" i="16"/>
  <c r="J40" i="16"/>
  <c r="K39" i="16"/>
  <c r="J39" i="16"/>
  <c r="E39" i="16"/>
  <c r="J38" i="16"/>
  <c r="R35" i="16"/>
  <c r="L45" i="16" s="1"/>
  <c r="D30" i="16"/>
  <c r="D29" i="16"/>
  <c r="E24" i="16"/>
  <c r="E31" i="16" s="1"/>
  <c r="E32" i="16" s="1"/>
  <c r="E19" i="16"/>
  <c r="C6" i="16"/>
  <c r="G50" i="15"/>
  <c r="H50" i="15" s="1"/>
  <c r="G49" i="15"/>
  <c r="H49" i="15" s="1"/>
  <c r="H48" i="15"/>
  <c r="H47" i="15"/>
  <c r="H46" i="15"/>
  <c r="F38" i="15"/>
  <c r="E38" i="15"/>
  <c r="D38" i="15"/>
  <c r="G37" i="15"/>
  <c r="H37" i="15" s="1"/>
  <c r="H35" i="15"/>
  <c r="A34" i="15"/>
  <c r="A35" i="15" s="1"/>
  <c r="A36" i="15" s="1"/>
  <c r="A37" i="15" s="1"/>
  <c r="A41" i="15" s="1"/>
  <c r="A42" i="15" s="1"/>
  <c r="A45" i="15" s="1"/>
  <c r="A46" i="15" s="1"/>
  <c r="A47" i="15" s="1"/>
  <c r="A48" i="15" s="1"/>
  <c r="A49" i="15" s="1"/>
  <c r="A50" i="15" s="1"/>
  <c r="A54" i="15" s="1"/>
  <c r="A57" i="15" s="1"/>
  <c r="H31" i="15"/>
  <c r="G27" i="15"/>
  <c r="G26" i="15"/>
  <c r="F27" i="15"/>
  <c r="F29" i="15" s="1"/>
  <c r="F32" i="15" s="1"/>
  <c r="E27" i="15"/>
  <c r="E29" i="15" s="1"/>
  <c r="E32" i="15" s="1"/>
  <c r="D27" i="15"/>
  <c r="D29" i="15" s="1"/>
  <c r="C26" i="15"/>
  <c r="F24" i="15"/>
  <c r="G23" i="15"/>
  <c r="G24" i="15" s="1"/>
  <c r="F23" i="15"/>
  <c r="E23" i="15"/>
  <c r="E24" i="15" s="1"/>
  <c r="D23" i="15"/>
  <c r="D24" i="15" s="1"/>
  <c r="C23" i="15"/>
  <c r="F22" i="15"/>
  <c r="E22" i="15"/>
  <c r="D22" i="15"/>
  <c r="H22" i="15" s="1"/>
  <c r="A17" i="15"/>
  <c r="C2" i="15"/>
  <c r="F39" i="15" l="1"/>
  <c r="F52" i="15" s="1"/>
  <c r="F54" i="15" s="1"/>
  <c r="F55" i="15" s="1"/>
  <c r="G51" i="15"/>
  <c r="H51" i="15" s="1"/>
  <c r="G29" i="15"/>
  <c r="G32" i="15" s="1"/>
  <c r="M45" i="16"/>
  <c r="S35" i="16"/>
  <c r="J45" i="16"/>
  <c r="N45" i="16"/>
  <c r="K45" i="16"/>
  <c r="D32" i="15"/>
  <c r="D39" i="15" s="1"/>
  <c r="D52" i="15" s="1"/>
  <c r="G36" i="15"/>
  <c r="H36" i="15" s="1"/>
  <c r="H38" i="15" s="1"/>
  <c r="E39" i="15"/>
  <c r="E52" i="15" s="1"/>
  <c r="E54" i="15" s="1"/>
  <c r="E55" i="15" s="1"/>
  <c r="E57" i="15" s="1"/>
  <c r="E58" i="15" s="1"/>
  <c r="H26" i="15"/>
  <c r="H27" i="15" s="1"/>
  <c r="H23" i="15"/>
  <c r="H24" i="15" s="1"/>
  <c r="H45" i="15"/>
  <c r="G49" i="12"/>
  <c r="G50" i="12" s="1"/>
  <c r="F57" i="15" l="1"/>
  <c r="F58" i="15" s="1"/>
  <c r="D26" i="16"/>
  <c r="C26" i="16"/>
  <c r="H29" i="15"/>
  <c r="H32" i="15" s="1"/>
  <c r="H39" i="15" s="1"/>
  <c r="L46" i="16"/>
  <c r="K46" i="16"/>
  <c r="N46" i="16"/>
  <c r="J46" i="16"/>
  <c r="M46" i="16"/>
  <c r="C36" i="16" a="1"/>
  <c r="G38" i="15"/>
  <c r="G39" i="15" s="1"/>
  <c r="D54" i="15"/>
  <c r="G41" i="15" l="1"/>
  <c r="H41" i="15" s="1"/>
  <c r="C44" i="16"/>
  <c r="C40" i="16"/>
  <c r="C36" i="16"/>
  <c r="C43" i="16"/>
  <c r="C42" i="16"/>
  <c r="C38" i="16"/>
  <c r="C45" i="16"/>
  <c r="C41" i="16"/>
  <c r="C37" i="16"/>
  <c r="C39" i="16"/>
  <c r="D55" i="15"/>
  <c r="D57" i="15" l="1"/>
  <c r="D25" i="16"/>
  <c r="C25" i="16"/>
  <c r="G42" i="15"/>
  <c r="D50" i="16"/>
  <c r="C50" i="16" s="1"/>
  <c r="D51" i="16"/>
  <c r="C51" i="16" s="1"/>
  <c r="D52" i="16"/>
  <c r="C52" i="16" s="1"/>
  <c r="D53" i="16"/>
  <c r="C53" i="16" s="1"/>
  <c r="D58" i="15"/>
  <c r="G43" i="15" l="1"/>
  <c r="H42" i="15"/>
  <c r="H43" i="15" l="1"/>
  <c r="G52" i="15"/>
  <c r="G54" i="15" l="1"/>
  <c r="H52" i="15"/>
  <c r="G55" i="15" l="1"/>
  <c r="H54" i="15"/>
  <c r="H55" i="15" s="1"/>
  <c r="C24" i="16" s="1"/>
  <c r="C31" i="16" s="1"/>
  <c r="C32" i="16" s="1"/>
  <c r="G57" i="15" l="1"/>
  <c r="D27" i="16"/>
  <c r="D24" i="16" s="1"/>
  <c r="D31" i="16" s="1"/>
  <c r="C27" i="16"/>
  <c r="G58" i="15"/>
  <c r="H57" i="15"/>
  <c r="H58" i="15" s="1"/>
  <c r="C6" i="15" s="1"/>
  <c r="D32" i="16" l="1"/>
  <c r="D45" i="16"/>
  <c r="D43" i="16"/>
  <c r="D41" i="16"/>
  <c r="D46" i="16" s="1"/>
  <c r="D44" i="16"/>
  <c r="D40" i="16"/>
  <c r="D42" i="16"/>
  <c r="H65" i="14"/>
  <c r="G65" i="14"/>
  <c r="F65" i="14"/>
  <c r="E65" i="14"/>
  <c r="D65" i="14"/>
  <c r="G59" i="14"/>
  <c r="G60" i="14" s="1"/>
  <c r="H60" i="14" s="1"/>
  <c r="H58" i="14"/>
  <c r="H57" i="14"/>
  <c r="H56" i="14"/>
  <c r="H55" i="14"/>
  <c r="H54" i="14"/>
  <c r="H53" i="14"/>
  <c r="H52" i="14"/>
  <c r="F49" i="14"/>
  <c r="E49" i="14"/>
  <c r="D49" i="14"/>
  <c r="H48" i="14"/>
  <c r="G49" i="14"/>
  <c r="H46" i="14"/>
  <c r="H43" i="14"/>
  <c r="H38" i="14"/>
  <c r="H37" i="14"/>
  <c r="G36" i="14"/>
  <c r="D36" i="14"/>
  <c r="G35" i="14"/>
  <c r="F35" i="14"/>
  <c r="E35" i="14"/>
  <c r="D35" i="14"/>
  <c r="G34" i="14"/>
  <c r="F34" i="14"/>
  <c r="E34" i="14"/>
  <c r="D34" i="14"/>
  <c r="G33" i="14"/>
  <c r="F33" i="14"/>
  <c r="G32" i="14"/>
  <c r="F32" i="14"/>
  <c r="E32" i="14"/>
  <c r="D32" i="14"/>
  <c r="G31" i="14"/>
  <c r="F31" i="14"/>
  <c r="E31" i="14"/>
  <c r="D31" i="14"/>
  <c r="G30" i="14"/>
  <c r="F30" i="14"/>
  <c r="E30" i="14"/>
  <c r="D30" i="14"/>
  <c r="G29" i="14"/>
  <c r="D29" i="14"/>
  <c r="G28" i="14"/>
  <c r="F28" i="14"/>
  <c r="E28" i="14"/>
  <c r="D28" i="14"/>
  <c r="G27" i="14"/>
  <c r="F27" i="14"/>
  <c r="E27" i="14"/>
  <c r="D27" i="14"/>
  <c r="G26" i="14"/>
  <c r="F26" i="14"/>
  <c r="E26" i="14"/>
  <c r="D26" i="14"/>
  <c r="G25" i="14"/>
  <c r="G24" i="14"/>
  <c r="H24" i="14"/>
  <c r="H23" i="14"/>
  <c r="G23" i="14"/>
  <c r="G22" i="14"/>
  <c r="F22" i="14"/>
  <c r="E22" i="14"/>
  <c r="E39" i="14" s="1"/>
  <c r="D22" i="14"/>
  <c r="A22" i="14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43" i="14" s="1"/>
  <c r="A46" i="14" s="1"/>
  <c r="A47" i="14" s="1"/>
  <c r="A48" i="14" s="1"/>
  <c r="A52" i="14" s="1"/>
  <c r="A53" i="14" s="1"/>
  <c r="A54" i="14" s="1"/>
  <c r="A55" i="14" s="1"/>
  <c r="A56" i="14" s="1"/>
  <c r="A57" i="14" s="1"/>
  <c r="A58" i="14" s="1"/>
  <c r="A59" i="14" s="1"/>
  <c r="A60" i="14" s="1"/>
  <c r="A64" i="14" s="1"/>
  <c r="A68" i="14" s="1"/>
  <c r="G21" i="14"/>
  <c r="H21" i="14" s="1"/>
  <c r="F39" i="14"/>
  <c r="G19" i="14"/>
  <c r="F18" i="14"/>
  <c r="F19" i="14" s="1"/>
  <c r="E18" i="14"/>
  <c r="E19" i="14" s="1"/>
  <c r="D18" i="14"/>
  <c r="D19" i="14" s="1"/>
  <c r="H49" i="12"/>
  <c r="H48" i="12"/>
  <c r="H47" i="12"/>
  <c r="H46" i="12"/>
  <c r="F38" i="12"/>
  <c r="E38" i="12"/>
  <c r="D38" i="12"/>
  <c r="H37" i="12"/>
  <c r="H35" i="12"/>
  <c r="A35" i="12"/>
  <c r="A36" i="12" s="1"/>
  <c r="A37" i="12" s="1"/>
  <c r="A41" i="12" s="1"/>
  <c r="A42" i="12" s="1"/>
  <c r="A45" i="12" s="1"/>
  <c r="A46" i="12" s="1"/>
  <c r="A47" i="12" s="1"/>
  <c r="A48" i="12" s="1"/>
  <c r="A49" i="12" s="1"/>
  <c r="A50" i="12" s="1"/>
  <c r="A54" i="12" s="1"/>
  <c r="A57" i="12" s="1"/>
  <c r="A34" i="12"/>
  <c r="H31" i="12"/>
  <c r="E27" i="12"/>
  <c r="G26" i="12"/>
  <c r="G27" i="12" s="1"/>
  <c r="F27" i="12"/>
  <c r="D27" i="12"/>
  <c r="C26" i="12"/>
  <c r="G23" i="12"/>
  <c r="F23" i="12"/>
  <c r="F24" i="12" s="1"/>
  <c r="E23" i="12"/>
  <c r="D23" i="12"/>
  <c r="C23" i="12"/>
  <c r="F22" i="12"/>
  <c r="E22" i="12"/>
  <c r="D22" i="12"/>
  <c r="C2" i="12"/>
  <c r="C46" i="16" l="1"/>
  <c r="C10" i="16" s="1"/>
  <c r="D49" i="16"/>
  <c r="C49" i="16" s="1"/>
  <c r="H23" i="12"/>
  <c r="D24" i="12"/>
  <c r="D29" i="12" s="1"/>
  <c r="E24" i="12"/>
  <c r="F29" i="12"/>
  <c r="F32" i="12" s="1"/>
  <c r="F39" i="12" s="1"/>
  <c r="F52" i="12" s="1"/>
  <c r="F54" i="12" s="1"/>
  <c r="F55" i="12" s="1"/>
  <c r="D27" i="13" s="1"/>
  <c r="H18" i="14"/>
  <c r="H19" i="14" s="1"/>
  <c r="H31" i="14"/>
  <c r="H34" i="14"/>
  <c r="H35" i="14"/>
  <c r="G24" i="12"/>
  <c r="G29" i="12" s="1"/>
  <c r="G32" i="12" s="1"/>
  <c r="G39" i="14"/>
  <c r="H30" i="14"/>
  <c r="H32" i="14"/>
  <c r="H33" i="14"/>
  <c r="H36" i="14"/>
  <c r="G61" i="14"/>
  <c r="H22" i="12"/>
  <c r="H24" i="12" s="1"/>
  <c r="D39" i="14"/>
  <c r="D41" i="14" s="1"/>
  <c r="D44" i="14" s="1"/>
  <c r="D50" i="14" s="1"/>
  <c r="D62" i="14" s="1"/>
  <c r="D66" i="14" s="1"/>
  <c r="D68" i="14" s="1"/>
  <c r="H25" i="14"/>
  <c r="H26" i="14"/>
  <c r="H27" i="14"/>
  <c r="H28" i="14"/>
  <c r="H29" i="14"/>
  <c r="G41" i="14"/>
  <c r="G44" i="14" s="1"/>
  <c r="G50" i="14" s="1"/>
  <c r="E41" i="14"/>
  <c r="E44" i="14" s="1"/>
  <c r="E50" i="14" s="1"/>
  <c r="E62" i="14" s="1"/>
  <c r="E66" i="14" s="1"/>
  <c r="E68" i="14" s="1"/>
  <c r="E69" i="14" s="1"/>
  <c r="E70" i="14" s="1"/>
  <c r="F41" i="14"/>
  <c r="F44" i="14" s="1"/>
  <c r="F50" i="14" s="1"/>
  <c r="F62" i="14" s="1"/>
  <c r="F66" i="14" s="1"/>
  <c r="F68" i="14" s="1"/>
  <c r="F69" i="14" s="1"/>
  <c r="F70" i="14" s="1"/>
  <c r="H22" i="14"/>
  <c r="H47" i="14"/>
  <c r="H49" i="14" s="1"/>
  <c r="H59" i="14"/>
  <c r="H61" i="14" s="1"/>
  <c r="E29" i="12"/>
  <c r="E32" i="12" s="1"/>
  <c r="E39" i="12" s="1"/>
  <c r="E52" i="12" s="1"/>
  <c r="E54" i="12" s="1"/>
  <c r="E55" i="12" s="1"/>
  <c r="E57" i="12" s="1"/>
  <c r="E58" i="12" s="1"/>
  <c r="H26" i="12"/>
  <c r="H27" i="12" s="1"/>
  <c r="H50" i="12"/>
  <c r="H45" i="12"/>
  <c r="C27" i="13" l="1"/>
  <c r="D54" i="13"/>
  <c r="C54" i="13" s="1"/>
  <c r="F57" i="12"/>
  <c r="F58" i="12" s="1"/>
  <c r="G62" i="14"/>
  <c r="G66" i="14" s="1"/>
  <c r="G68" i="14" s="1"/>
  <c r="G69" i="14" s="1"/>
  <c r="G70" i="14" s="1"/>
  <c r="G36" i="12"/>
  <c r="H36" i="12" s="1"/>
  <c r="H38" i="12" s="1"/>
  <c r="D32" i="12"/>
  <c r="D39" i="12" s="1"/>
  <c r="D52" i="12" s="1"/>
  <c r="D54" i="12" s="1"/>
  <c r="H39" i="14"/>
  <c r="H41" i="14" s="1"/>
  <c r="H44" i="14" s="1"/>
  <c r="H50" i="14" s="1"/>
  <c r="H62" i="14" s="1"/>
  <c r="H66" i="14" s="1"/>
  <c r="H29" i="12"/>
  <c r="H32" i="12" s="1"/>
  <c r="D69" i="14"/>
  <c r="D70" i="14" s="1"/>
  <c r="G51" i="12"/>
  <c r="H39" i="12" l="1"/>
  <c r="H68" i="14"/>
  <c r="H69" i="14" s="1"/>
  <c r="H70" i="14" s="1"/>
  <c r="G38" i="12"/>
  <c r="G39" i="12" s="1"/>
  <c r="H51" i="12"/>
  <c r="D31" i="13" s="1"/>
  <c r="D56" i="13" s="1"/>
  <c r="C56" i="13" s="1"/>
  <c r="D55" i="12"/>
  <c r="D25" i="13" s="1"/>
  <c r="G41" i="12" l="1"/>
  <c r="H41" i="12" s="1"/>
  <c r="C25" i="13"/>
  <c r="D53" i="13"/>
  <c r="C53" i="13" s="1"/>
  <c r="D57" i="12"/>
  <c r="D58" i="12" s="1"/>
  <c r="G42" i="12" l="1"/>
  <c r="G43" i="12" s="1"/>
  <c r="G52" i="12" s="1"/>
  <c r="H42" i="12" l="1"/>
  <c r="H43" i="12"/>
  <c r="G54" i="12"/>
  <c r="H52" i="12"/>
  <c r="G55" i="12" l="1"/>
  <c r="D28" i="13" s="1"/>
  <c r="H54" i="12"/>
  <c r="H55" i="12" s="1"/>
  <c r="C28" i="13" l="1"/>
  <c r="D24" i="13"/>
  <c r="D55" i="13"/>
  <c r="C55" i="13" s="1"/>
  <c r="G57" i="12"/>
  <c r="G58" i="12" s="1"/>
  <c r="D34" i="13" l="1"/>
  <c r="D35" i="13" s="1"/>
  <c r="C24" i="13"/>
  <c r="D32" i="13"/>
  <c r="D33" i="13" s="1"/>
  <c r="H57" i="12"/>
  <c r="H58" i="12" s="1"/>
  <c r="C6" i="12" s="1"/>
  <c r="C34" i="13" l="1"/>
  <c r="C35" i="13" s="1"/>
  <c r="C32" i="13"/>
  <c r="C33" i="13" s="1"/>
  <c r="D48" i="13"/>
  <c r="D43" i="13"/>
  <c r="D45" i="13"/>
  <c r="D44" i="13"/>
  <c r="D46" i="13"/>
  <c r="D47" i="13"/>
  <c r="X27" i="19"/>
  <c r="W27" i="19"/>
  <c r="V27" i="19"/>
  <c r="U27" i="19"/>
  <c r="D65" i="13" l="1"/>
  <c r="D49" i="13"/>
  <c r="H58" i="20"/>
  <c r="G58" i="20"/>
  <c r="F58" i="20"/>
  <c r="E58" i="20"/>
  <c r="D58" i="20"/>
  <c r="G54" i="20"/>
  <c r="H53" i="20"/>
  <c r="H52" i="20"/>
  <c r="H51" i="20"/>
  <c r="H50" i="20"/>
  <c r="G47" i="20"/>
  <c r="F47" i="20"/>
  <c r="E47" i="20"/>
  <c r="D47" i="20"/>
  <c r="H46" i="20"/>
  <c r="H45" i="20"/>
  <c r="H42" i="20"/>
  <c r="G38" i="20"/>
  <c r="F38" i="20"/>
  <c r="F40" i="20" s="1"/>
  <c r="F43" i="20" s="1"/>
  <c r="E38" i="20"/>
  <c r="E40" i="20" s="1"/>
  <c r="E43" i="20" s="1"/>
  <c r="E48" i="20" s="1"/>
  <c r="E55" i="20" s="1"/>
  <c r="E59" i="20" s="1"/>
  <c r="E61" i="20" s="1"/>
  <c r="E62" i="20" s="1"/>
  <c r="E63" i="20" s="1"/>
  <c r="D38" i="20"/>
  <c r="D40" i="20" s="1"/>
  <c r="D43" i="20" s="1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A21" i="20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42" i="20" s="1"/>
  <c r="A45" i="20" s="1"/>
  <c r="A46" i="20" s="1"/>
  <c r="H20" i="20"/>
  <c r="G18" i="20"/>
  <c r="F18" i="20"/>
  <c r="E18" i="20"/>
  <c r="D18" i="20"/>
  <c r="H17" i="20"/>
  <c r="H18" i="20" s="1"/>
  <c r="G20" i="19"/>
  <c r="G33" i="19" s="1"/>
  <c r="B37" i="19"/>
  <c r="B33" i="19"/>
  <c r="G32" i="19"/>
  <c r="I31" i="19"/>
  <c r="I34" i="19" s="1"/>
  <c r="G31" i="19"/>
  <c r="T29" i="19"/>
  <c r="S29" i="19"/>
  <c r="Q29" i="19"/>
  <c r="P29" i="19"/>
  <c r="O29" i="19"/>
  <c r="N29" i="19"/>
  <c r="M29" i="19"/>
  <c r="L29" i="19"/>
  <c r="X29" i="19"/>
  <c r="I27" i="19"/>
  <c r="H27" i="19"/>
  <c r="H31" i="19" s="1"/>
  <c r="H32" i="19" s="1"/>
  <c r="F27" i="19"/>
  <c r="F31" i="19" s="1"/>
  <c r="E27" i="19"/>
  <c r="E31" i="19" s="1"/>
  <c r="E32" i="19" s="1"/>
  <c r="T26" i="19"/>
  <c r="U26" i="19" s="1"/>
  <c r="V26" i="19" s="1"/>
  <c r="W26" i="19" s="1"/>
  <c r="X26" i="19" s="1"/>
  <c r="M26" i="19"/>
  <c r="N26" i="19" s="1"/>
  <c r="O26" i="19" s="1"/>
  <c r="P26" i="19" s="1"/>
  <c r="Q26" i="19" s="1"/>
  <c r="C7" i="19"/>
  <c r="G46" i="18"/>
  <c r="H46" i="18" s="1"/>
  <c r="G45" i="18"/>
  <c r="H45" i="18" s="1"/>
  <c r="G44" i="18"/>
  <c r="H44" i="18" s="1"/>
  <c r="G43" i="18"/>
  <c r="H43" i="18" s="1"/>
  <c r="G40" i="18"/>
  <c r="F36" i="18"/>
  <c r="E36" i="18"/>
  <c r="D36" i="18"/>
  <c r="G34" i="18"/>
  <c r="H33" i="18"/>
  <c r="H30" i="18"/>
  <c r="G25" i="18"/>
  <c r="G26" i="18" s="1"/>
  <c r="F25" i="18"/>
  <c r="F26" i="18" s="1"/>
  <c r="E25" i="18"/>
  <c r="E26" i="18" s="1"/>
  <c r="D25" i="18"/>
  <c r="C25" i="18"/>
  <c r="G22" i="18"/>
  <c r="G23" i="18" s="1"/>
  <c r="F22" i="18"/>
  <c r="F23" i="18" s="1"/>
  <c r="E22" i="18"/>
  <c r="E23" i="18" s="1"/>
  <c r="D22" i="18"/>
  <c r="A17" i="18"/>
  <c r="C2" i="18"/>
  <c r="D52" i="13" l="1"/>
  <c r="C52" i="13" s="1"/>
  <c r="C49" i="13"/>
  <c r="C10" i="13" s="1"/>
  <c r="D66" i="13"/>
  <c r="D67" i="13" s="1"/>
  <c r="D68" i="13" s="1"/>
  <c r="D69" i="13" s="1"/>
  <c r="D70" i="13" s="1"/>
  <c r="H54" i="20"/>
  <c r="H47" i="20"/>
  <c r="H22" i="18"/>
  <c r="H23" i="18" s="1"/>
  <c r="G28" i="18"/>
  <c r="G31" i="18" s="1"/>
  <c r="D23" i="18"/>
  <c r="H25" i="18"/>
  <c r="H26" i="18" s="1"/>
  <c r="H28" i="18" s="1"/>
  <c r="H31" i="18" s="1"/>
  <c r="D26" i="18"/>
  <c r="H38" i="20"/>
  <c r="H40" i="20" s="1"/>
  <c r="H43" i="20" s="1"/>
  <c r="F48" i="20"/>
  <c r="F55" i="20" s="1"/>
  <c r="F59" i="20" s="1"/>
  <c r="F61" i="20" s="1"/>
  <c r="F62" i="20" s="1"/>
  <c r="F63" i="20" s="1"/>
  <c r="G40" i="20"/>
  <c r="G43" i="20" s="1"/>
  <c r="G48" i="20" s="1"/>
  <c r="G55" i="20" s="1"/>
  <c r="G59" i="20" s="1"/>
  <c r="G61" i="20" s="1"/>
  <c r="G62" i="20" s="1"/>
  <c r="G63" i="20" s="1"/>
  <c r="D48" i="20"/>
  <c r="D55" i="20" s="1"/>
  <c r="D59" i="20" s="1"/>
  <c r="H33" i="19"/>
  <c r="H34" i="19" s="1"/>
  <c r="G34" i="19"/>
  <c r="F34" i="19"/>
  <c r="F32" i="19"/>
  <c r="W29" i="19"/>
  <c r="U29" i="19"/>
  <c r="D33" i="19" s="1"/>
  <c r="V29" i="19"/>
  <c r="I32" i="19"/>
  <c r="E28" i="18"/>
  <c r="E31" i="18" s="1"/>
  <c r="E37" i="18" s="1"/>
  <c r="E48" i="18" s="1"/>
  <c r="E50" i="18" s="1"/>
  <c r="E51" i="18" s="1"/>
  <c r="E52" i="18" s="1"/>
  <c r="E54" i="18" s="1"/>
  <c r="E55" i="18" s="1"/>
  <c r="E56" i="18" s="1"/>
  <c r="F28" i="18"/>
  <c r="F31" i="18" s="1"/>
  <c r="F37" i="18" s="1"/>
  <c r="F48" i="18" s="1"/>
  <c r="F50" i="18" s="1"/>
  <c r="F51" i="18" s="1"/>
  <c r="F52" i="18" s="1"/>
  <c r="G47" i="18"/>
  <c r="H34" i="18"/>
  <c r="H40" i="18"/>
  <c r="D71" i="13" l="1"/>
  <c r="C71" i="13" s="1"/>
  <c r="H48" i="20"/>
  <c r="H55" i="20" s="1"/>
  <c r="D28" i="18"/>
  <c r="D31" i="18" s="1"/>
  <c r="D37" i="18" s="1"/>
  <c r="D48" i="18" s="1"/>
  <c r="F54" i="18"/>
  <c r="F55" i="18" s="1"/>
  <c r="F56" i="18" s="1"/>
  <c r="D29" i="19"/>
  <c r="C29" i="19" s="1"/>
  <c r="H59" i="20"/>
  <c r="D61" i="20"/>
  <c r="E33" i="19"/>
  <c r="E34" i="19" s="1"/>
  <c r="D50" i="18"/>
  <c r="H47" i="18"/>
  <c r="G35" i="18"/>
  <c r="D62" i="20" l="1"/>
  <c r="D63" i="20" s="1"/>
  <c r="H61" i="20"/>
  <c r="H35" i="18"/>
  <c r="H36" i="18" s="1"/>
  <c r="H37" i="18" s="1"/>
  <c r="G39" i="18" s="1"/>
  <c r="G36" i="18"/>
  <c r="G37" i="18" s="1"/>
  <c r="D51" i="18"/>
  <c r="D52" i="18" s="1"/>
  <c r="H62" i="20" l="1"/>
  <c r="H63" i="20" s="1"/>
  <c r="D54" i="18"/>
  <c r="D55" i="18" s="1"/>
  <c r="D56" i="18" s="1"/>
  <c r="D28" i="19"/>
  <c r="C28" i="19" s="1"/>
  <c r="H39" i="18"/>
  <c r="G41" i="18"/>
  <c r="H41" i="18" l="1"/>
  <c r="G48" i="18"/>
  <c r="G50" i="18" l="1"/>
  <c r="H48" i="18"/>
  <c r="G51" i="18" l="1"/>
  <c r="G52" i="18" s="1"/>
  <c r="H50" i="18"/>
  <c r="H51" i="18" s="1"/>
  <c r="H52" i="18" s="1"/>
  <c r="D27" i="19" s="1"/>
  <c r="D31" i="19" l="1"/>
  <c r="C27" i="19"/>
  <c r="C31" i="19" s="1"/>
  <c r="C32" i="19" s="1"/>
  <c r="G54" i="18"/>
  <c r="G55" i="18" s="1"/>
  <c r="G56" i="18" s="1"/>
  <c r="D30" i="19"/>
  <c r="C30" i="19" s="1"/>
  <c r="H54" i="18" l="1"/>
  <c r="H55" i="18" s="1"/>
  <c r="H56" i="18" s="1"/>
  <c r="C6" i="18" s="1"/>
  <c r="D32" i="19"/>
  <c r="D34" i="19"/>
  <c r="C34" i="19" s="1"/>
  <c r="C11" i="19" s="1"/>
</calcChain>
</file>

<file path=xl/sharedStrings.xml><?xml version="1.0" encoding="utf-8"?>
<sst xmlns="http://schemas.openxmlformats.org/spreadsheetml/2006/main" count="790" uniqueCount="229">
  <si>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</si>
  <si>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</si>
  <si>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</si>
  <si>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</si>
  <si>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/>
  </si>
  <si>
    <t>Строительных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</si>
  <si>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</si>
  <si>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</si>
  <si>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</si>
  <si>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</si>
  <si>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</si>
  <si>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</si>
  <si>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ОСР № 01-01</t>
  </si>
  <si>
    <t>Подготовительные работы</t>
  </si>
  <si>
    <t>Итого по Главе 1. "Подготовка территории строительства"</t>
  </si>
  <si>
    <t>Глава 2. Основные объекты строительства</t>
  </si>
  <si>
    <t>ОСР № 02-01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</si>
  <si>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</si>
  <si>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</si>
  <si>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</si>
  <si>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</si>
  <si>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</t>
  </si>
  <si>
    <t>Строительство временных зданий и сооружений не требуется</t>
  </si>
  <si>
    <t>Итого по Главам 1-8</t>
  </si>
  <si>
    <t>Глава 9. Прочие работы и затраты</t>
  </si>
  <si>
    <t>4</t>
  </si>
  <si>
    <t xml:space="preserve">Приказ от 25.05.2021 № 325/пр </t>
  </si>
  <si>
    <t>Производство работ в зимний период времени не предусмотрено</t>
  </si>
  <si>
    <t>5</t>
  </si>
  <si>
    <t>ОСР № 09-01</t>
  </si>
  <si>
    <t>Пусконаладочные работы</t>
  </si>
  <si>
    <t>Приказ от 04.08.2020 № 421/пр, п. 161.2</t>
  </si>
  <si>
    <t>Средства на выплату премий за досрочный ввод в эксплуатацию построенного объекта, 2%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</si>
  <si>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</si>
  <si>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</si>
  <si>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</si>
  <si>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6</t>
  </si>
  <si>
    <t>ПП РФ № 468 от 21.06.2010</t>
  </si>
  <si>
    <t>Строительный контроль, 2,14%</t>
  </si>
  <si>
    <t>7</t>
  </si>
  <si>
    <t>Расчет № СР-1</t>
  </si>
  <si>
    <t>Технический заказчик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</si>
  <si>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</si>
  <si>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</si>
  <si>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8</t>
  </si>
  <si>
    <t>Расчет № СР-2</t>
  </si>
  <si>
    <t>Инженерные геодезические изыскания</t>
  </si>
  <si>
    <t>9</t>
  </si>
  <si>
    <t>Землеустроительные и кадастровые работы</t>
  </si>
  <si>
    <t>Инженерные геологические изыскания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</si>
  <si>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</si>
  <si>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</si>
  <si>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</si>
  <si>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</si>
  <si>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</si>
  <si>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</si>
  <si>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</si>
  <si>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</si>
  <si>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</si>
  <si>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</si>
  <si>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</si>
  <si>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</si>
  <si>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ВСЕГО по сводному расчету</t>
  </si>
  <si>
    <t>РАСЧЕТ НАЧАЛЬНОЙ МАКСИМАЛЬНОЙ ЦЕНЫ ЛОТА</t>
  </si>
  <si>
    <t>Сметная стоимость, руб.</t>
  </si>
  <si>
    <t>ЛСР № 01-01-01</t>
  </si>
  <si>
    <t>Разбивка трассы</t>
  </si>
  <si>
    <t>ЛСР № 02-01-01</t>
  </si>
  <si>
    <t>Строительство ВЛ 10(6) кВ изолированным проводом (СИП-3)</t>
  </si>
  <si>
    <t>ЛСР № 02-01-02</t>
  </si>
  <si>
    <t>Строительство ВЛ 10(6) кВ неизолированным проводом (АС)</t>
  </si>
  <si>
    <t>ЛСР № 02-01-03</t>
  </si>
  <si>
    <t>Строительство ВЛ 0,4 кВ изолированным проводом (СИП-2)</t>
  </si>
  <si>
    <t>ЛСР № 02-01-04</t>
  </si>
  <si>
    <t>Монтаж КТП</t>
  </si>
  <si>
    <t>ЛСР № 02-01-05</t>
  </si>
  <si>
    <t>Монтаж МТП</t>
  </si>
  <si>
    <t>ЛСР № 02-01-06</t>
  </si>
  <si>
    <t>Монтаж СТП</t>
  </si>
  <si>
    <t>ЛСР № 02-01-07</t>
  </si>
  <si>
    <t>ТТР № 1. Учет 0,4 кВ. Однофазный ПУ типа сплит, устанавливаемый на опоре ВЛ. Вариант №2. Установка ПУ на опоре ВЛ-0,4 кВ с изолированными проводами СИП</t>
  </si>
  <si>
    <t>ЛСР № 02-01-08</t>
  </si>
  <si>
    <t>ТТР № 2. Учет 0,4 кВ. Однофазный ПУ типа сплит, устанавливаемый на проводе ВЛ к абоненту. Вариант №2. Установка ПУ на ВЛ к абоненту и подключение к питающей ВЛ-0,4 кВ с изолированными проводами (СИП)</t>
  </si>
  <si>
    <t>ЛСР № 02-01-09</t>
  </si>
  <si>
    <t>ТТР № 3. Учет 0,4 кВ. Трехфазный ПУ типа сплит, устанавливаемый на опоре ВЛ. Вариант №2. Установка ПУ на абонентской ВЛ и подключение к питающей ВЛ-0,4 кВ с изолированными проводами (СИП)</t>
  </si>
  <si>
    <t>ЛСР № 02-01-11</t>
  </si>
  <si>
    <t>Устройство однофазного ввода к абоненту (ТТР № 27)</t>
  </si>
  <si>
    <t>ЛСР № 02-01-12</t>
  </si>
  <si>
    <t>Устройство трехфазного ввода к абоненту (ТТР № 28)</t>
  </si>
  <si>
    <t>ЛСР № 02-01-14</t>
  </si>
  <si>
    <t>Реклоузер</t>
  </si>
  <si>
    <t>ЛСР № 02-01-15</t>
  </si>
  <si>
    <t>Монтаж БКТП</t>
  </si>
  <si>
    <t>ЛСР № 02-01-16</t>
  </si>
  <si>
    <t>ТТР № 16. Учет 0,4 кВ. Трехфазный ПУ трансформаторного включения с ТТ, устанавливаемый в шкафу учета совместно с ТТ (до 400 А)</t>
  </si>
  <si>
    <t>Приказ от 19.06.2020 № 332/пр прил.1 п.39.2</t>
  </si>
  <si>
    <t>Приказ от 25.05.2021 № 325/пр прил.1 п.50</t>
  </si>
  <si>
    <t>ВСЕГО по расчету начальной максимальной цены лота</t>
  </si>
  <si>
    <t>Составил:</t>
  </si>
  <si>
    <t>Проверил:</t>
  </si>
  <si>
    <t>С.В. Мухина</t>
  </si>
  <si>
    <t>(должность)</t>
  </si>
  <si>
    <t>(Ф.И.О.)</t>
  </si>
  <si>
    <t>УТВЕРЖДАЮ</t>
  </si>
  <si>
    <t>Заказчик</t>
  </si>
  <si>
    <t>(наименование организации)</t>
  </si>
  <si>
    <t>Утвержден «_____»________________20___ г.</t>
  </si>
  <si>
    <t xml:space="preserve">Сводка затрат в сумме </t>
  </si>
  <si>
    <t>«____»________________20___ г.</t>
  </si>
  <si>
    <t>СВОДКА ЗАТРАТ</t>
  </si>
  <si>
    <t>(наименование проекта</t>
  </si>
  <si>
    <t>Год завершения реализации инвестиционного проекта:</t>
  </si>
  <si>
    <t>в т.ч.</t>
  </si>
  <si>
    <t>Наименование затрат</t>
  </si>
  <si>
    <t>Объектов производственного назначения, тыс. руб.</t>
  </si>
  <si>
    <t>Этап 1</t>
  </si>
  <si>
    <t>Этап …</t>
  </si>
  <si>
    <t>В соответствии с ССРСС</t>
  </si>
  <si>
    <t>Фактически понесенные затраты</t>
  </si>
  <si>
    <t>по ССРСС</t>
  </si>
  <si>
    <t>стоимость по заключенным договорам подряда, поставки, оказания услуг/ по данным бух.учета (по исполненным договорам подряда, поставки, оказания услуг)</t>
  </si>
  <si>
    <t>Дефляторы (от 28.09.2022) при расчете от уровня цен 2022 года</t>
  </si>
  <si>
    <t>….</t>
  </si>
  <si>
    <t>Сметная стоимость: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</si>
  <si>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</si>
  <si>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</si>
  <si>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</si>
  <si>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>Сметная стоимость всего, в том числе:</t>
  </si>
  <si>
    <t xml:space="preserve">  НДС (20%)</t>
  </si>
  <si>
    <t>х</t>
  </si>
  <si>
    <t>Итого, сметная стоимость в прогнозном уровне цен</t>
  </si>
  <si>
    <t>…</t>
  </si>
  <si>
    <t>с применением Укрупненных нормативов цены типовых технологических решений капитального строительства объектов</t>
  </si>
  <si>
    <t>электроэнергетики в части объектов электросетевого хозяйства (утв. приказом Минстроя РФ от 17.01.2019 № 10).</t>
  </si>
  <si>
    <t xml:space="preserve">Сводный сметный расчет в сумме </t>
  </si>
  <si>
    <t>СВОДНЫЙ СМЕТНЫЙ РАСЧЕТ СТОИМОСТИ № 1</t>
  </si>
  <si>
    <t>ЛСР № 02-01-10</t>
  </si>
  <si>
    <t>ТТР № 17 Учет 6 (10, 15) кВ. Пункт учета, устанавливаемый на опоре ВЛ</t>
  </si>
  <si>
    <t>ЛСР № 02-01-13</t>
  </si>
  <si>
    <t>Устройство кабельной вставки 0,4 кВ, 10(6) кВ</t>
  </si>
  <si>
    <t>ПАО "Россети Юг"</t>
  </si>
  <si>
    <t>Специалист 1 категории СДС по РО ОСНиЭ ДКС  ПАО "Россети Юг"</t>
  </si>
  <si>
    <t>Е.В. Бурдинская</t>
  </si>
  <si>
    <t>Специалист 1 категории СДС по РО ОСНиЭ ДКС
ПАО "Россети Юг"</t>
  </si>
  <si>
    <t>Начальник отдела капитального строительства</t>
  </si>
  <si>
    <t>по Ростовской области ДКС ПАО "Россети Юг"</t>
  </si>
  <si>
    <t xml:space="preserve">Начальник отдела </t>
  </si>
  <si>
    <t>капитального строительства по РО ДКС</t>
  </si>
  <si>
    <t>Составлен в текущих ценах по состоянию на 2024</t>
  </si>
  <si>
    <t>Итого с учетом индексов-дефляторов</t>
  </si>
  <si>
    <t>Ведущий инженер СДС по РО  СДС по РО ОСНиЭ ДКС  ПАО "Россети Юг"</t>
  </si>
  <si>
    <t>Ведущий инженер СДС по РО СДС по РО ОСНиЭ ДКС</t>
  </si>
  <si>
    <t>В.А. Седельников</t>
  </si>
  <si>
    <t>Не предусмотрены</t>
  </si>
  <si>
    <t>3</t>
  </si>
  <si>
    <t>«Строительство ВЛ 0,4 кВ от новой ТП 6/0,4 кВ, строительство ТП 6/0,4 кВ, строительство ВЛ 6 кВ от опоры ВЛ 6 кВ №44 ПС 35/6 кВ «Т-8» для технологического присоединения Заявителя (ООО «Корпорация «Базовый продукт») по адресу: Ростовская область, г. Таганрог, ул. Очистная, к.н. 61:58:0004447:365»</t>
  </si>
  <si>
    <t>Дефляторы (от 30.09.2024) при расчете от уровня цен 2024 года</t>
  </si>
  <si>
    <t>СВОДНЫЙ СМЕТНЫЙ РАСЧЕТ СТОИМОСТИ № ССРСС-1</t>
  </si>
  <si>
    <t>Сметный расчет № СР-1</t>
  </si>
  <si>
    <t>Разбивка трассы линейного объекта</t>
  </si>
  <si>
    <t>Объектный сметный расчет № ОСР-01-01</t>
  </si>
  <si>
    <t>Объектный сметный расчет № ОСР-02-01</t>
  </si>
  <si>
    <t>Объектный сметный расчет № ОСР-09-01</t>
  </si>
  <si>
    <t>Сметный расчет № СР-2</t>
  </si>
  <si>
    <t>Плата за размещение отходов</t>
  </si>
  <si>
    <t>Приказ ОАО «ФСК ЕЭС» №467 от 05.08.2011г. прил. 1</t>
  </si>
  <si>
    <t>Содержание заказчика-застройщика, 3,18%</t>
  </si>
  <si>
    <t>Сметный расчет № СР-3</t>
  </si>
  <si>
    <t>Инженерные изыскания</t>
  </si>
  <si>
    <t>Проектная документация</t>
  </si>
  <si>
    <t>Рабочая документация</t>
  </si>
  <si>
    <t>Государственная экспертиза проектной документации в части проверки достоверности определения сметной стоимости</t>
  </si>
  <si>
    <t>Приказ от 04.08.2020 № 421/пр п.173</t>
  </si>
  <si>
    <t>Авторский надзор, 0,2%</t>
  </si>
  <si>
    <t>ВСЕГО с учетом НДС</t>
  </si>
  <si>
    <t>Идентификатор ИП</t>
  </si>
  <si>
    <t>Год формирования расчета (ССРСС):</t>
  </si>
  <si>
    <t>Справочно:</t>
  </si>
  <si>
    <t>прочие</t>
  </si>
  <si>
    <t>ПИР</t>
  </si>
  <si>
    <t>Пересчет стоимости в прогнозные цены соответствующего года</t>
  </si>
  <si>
    <t>Коэффициент для пересчета инвестиций в основной капитал</t>
  </si>
  <si>
    <t>Стоимость в прогнозные цены соответствующего года,
ОФтек</t>
  </si>
  <si>
    <t>Коэффициент</t>
  </si>
  <si>
    <t>Наименование</t>
  </si>
  <si>
    <t>Год составления ССР</t>
  </si>
  <si>
    <t>Индекс-дефлятор</t>
  </si>
  <si>
    <t>3.1</t>
  </si>
  <si>
    <t>Кумулятивный дефлятор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</si>
  <si>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</si>
  <si>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</si>
  <si>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</si>
  <si>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</si>
  <si>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</si>
  <si>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</si>
  <si>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</si>
  <si>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</si>
  <si>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</si>
  <si>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r>
      <t xml:space="preserve">Итого, сметная стоимость в прогнозном уровне цен, </t>
    </r>
    <r>
      <rPr>
        <b/>
        <sz val="14"/>
        <rFont val="Times New Roman"/>
        <family val="1"/>
        <charset val="204"/>
      </rPr>
      <t>ОФпр</t>
    </r>
  </si>
  <si>
    <t>Освоение КВ (без НДС)</t>
  </si>
  <si>
    <t>4.1</t>
  </si>
  <si>
    <t>4.2</t>
  </si>
  <si>
    <t>4.3</t>
  </si>
  <si>
    <t>4.4</t>
  </si>
  <si>
    <t>Ответственный за ценообразование:</t>
  </si>
  <si>
    <t>Исполнитель по расчету:</t>
  </si>
  <si>
    <t>Начальник отдела капитального строительства по РО ДКС</t>
  </si>
  <si>
    <t>Составлен в текущих ценах по состоянию на 1 квартал 2025 года</t>
  </si>
  <si>
    <t xml:space="preserve"> ---</t>
  </si>
  <si>
    <t>Инженерные экологические изыскания</t>
  </si>
  <si>
    <t>Инженерные гидрометеорологические изыскания</t>
  </si>
  <si>
    <t>Непредвиденные затраты для объектов капитального строительства производственного назначения, линейных объектов - не предусмотрены</t>
  </si>
  <si>
    <t>Ведущий инженер СДС по РО СДС по РО ОСНиЭ ДКС ПАО "Россети Юг"</t>
  </si>
  <si>
    <t>«Строительство ВЛ 0,4кВ от ТП 6/0,4 кВ №36 по КЛ 6 кВ №5/1 от РП6 кВ №1 по КЛ 6 кВ №18/2 ПС 110/35/6 кВ Т-11 до границ земельного участка заявителя (ИП Будко Т.И.) по адресу: Ростовская область, г. Таганрог, ул. Чехова, 255/19-й переулок, 77, к.н. земельного участка: 61:58:0002187:22»</t>
  </si>
  <si>
    <t xml:space="preserve"> 2.2</t>
  </si>
  <si>
    <t>Сметная стоимость всего без демонтажа (без учета НДС)</t>
  </si>
  <si>
    <t xml:space="preserve"> 2.3</t>
  </si>
  <si>
    <t>Сметная стоимость всего без демонтажа (с учетом НДС)</t>
  </si>
  <si>
    <t xml:space="preserve"> 1.1</t>
  </si>
  <si>
    <t xml:space="preserve"> 1.2</t>
  </si>
  <si>
    <t xml:space="preserve">  демонтажных работ</t>
  </si>
  <si>
    <t xml:space="preserve"> 1.3</t>
  </si>
  <si>
    <t xml:space="preserve"> 1.4</t>
  </si>
  <si>
    <t xml:space="preserve"> 2.1</t>
  </si>
  <si>
    <t>Пересчет стоимости демонтажных работ в прогнозные цены соответствующего года</t>
  </si>
  <si>
    <r>
      <t xml:space="preserve">Итого, сметная стоимость монтажных работ в прогнозном уровне цен, </t>
    </r>
    <r>
      <rPr>
        <b/>
        <sz val="14"/>
        <rFont val="Times New Roman"/>
        <family val="1"/>
        <charset val="204"/>
      </rPr>
      <t>ОФпрДЕМ</t>
    </r>
  </si>
  <si>
    <t>Составлен в текущих ценах по состоянию на 2 квартал 2025 года</t>
  </si>
  <si>
    <t>«Строительство ЛЭП 10 кВ, ТП 10/0,4 кВ, двух ЛЭП 0,4 кВ по КВЛ 10 кВ №26-66 ПС 110 кВ Р26 для электроснабжения ЛЭП 0,4 кВ строительной площадки ИП Дернового Р.В. и ИП Пенькевича З.М. по адресу: РО, г. Ростов – на – Дону, р-н Мясниковский, КН: 61:25:0601001:4056, 61:25:0601001:4074»</t>
  </si>
  <si>
    <t>P_4020034861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</si>
</sst>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_-* #,##0.00\ _₽_-;\-* #,##0.00\ _₽_-;_-* &quot;-&quot;??\ _₽_-;_-@_-"/>
    <numFmt numFmtId="167" formatCode="0.0000"/>
    <numFmt numFmtId="168" formatCode="0.000000"/>
    <numFmt numFmtId="169" formatCode="_-* #,##0.0000000_-;\-* #,##0.0000000_-;_-* &quot;-&quot;??_-;_-@_-"/>
    <numFmt numFmtId="170" formatCode="###\ ###\ ###\ ##0.00"/>
    <numFmt numFmtId="171" formatCode="_-* #,##0.0000\ _₽_-;\-* #,##0.0000\ _₽_-;_-* &quot;-&quot;????\ _₽_-;_-@_-"/>
    <numFmt numFmtId="172" formatCode="_-* #,##0\ _₽_-;\-* #,##0\ _₽_-;_-* &quot;-&quot;\ _₽_-;_-@_-"/>
    <numFmt numFmtId="173" formatCode="#,##0.0000000_ ;\-#,##0.0000000\ "/>
    <numFmt numFmtId="174" formatCode="#,##0.00_ ;\-#,##0.00\ "/>
    <numFmt numFmtId="175" formatCode="_-* #,##0.0000000\ _₽_-;\-* #,##0.0000000\ _₽_-;_-* &quot;-&quot;???????\ _₽_-;_-@_-"/>
    <numFmt numFmtId="176" formatCode="0.00000000000"/>
    <numFmt numFmtId="177" formatCode="_-* #,##0.00000000_-;\-* #,##0.00000000_-;_-* &quot;-&quot;??_-;_-@_-"/>
    <numFmt numFmtId="178" formatCode="0.00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name val="Arial"/>
      <family val="1"/>
    </font>
    <font>
      <b/>
      <sz val="11"/>
      <color rgb="FFFF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BFF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5" fillId="0" borderId="0"/>
    <xf numFmtId="0" fontId="2" fillId="0" borderId="0"/>
    <xf numFmtId="0" fontId="17" fillId="0" borderId="0"/>
    <xf numFmtId="0" fontId="2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</cellStyleXfs>
  <cellXfs count="333">
    <xf numFmtId="0" fontId="0" fillId="0" borderId="0" xfId="0"/>
    <xf numFmtId="0" fontId="5" fillId="0" borderId="0" xfId="2" applyFont="1" applyFill="1" applyAlignment="1">
      <alignment horizontal="right" vertical="top"/>
    </xf>
    <xf numFmtId="0" fontId="6" fillId="0" borderId="0" xfId="0" applyFont="1" applyFill="1"/>
    <xf numFmtId="0" fontId="6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1" fillId="0" borderId="3" xfId="3" applyNumberFormat="1" applyFont="1" applyFill="1" applyBorder="1" applyAlignment="1" applyProtection="1">
      <alignment horizontal="center" vertical="top" wrapText="1"/>
    </xf>
    <xf numFmtId="0" fontId="11" fillId="0" borderId="3" xfId="3" applyNumberFormat="1" applyFont="1" applyFill="1" applyBorder="1" applyAlignment="1" applyProtection="1">
      <alignment horizontal="left" vertical="top" wrapText="1"/>
    </xf>
    <xf numFmtId="43" fontId="11" fillId="0" borderId="3" xfId="1" applyFont="1" applyFill="1" applyBorder="1" applyAlignment="1" applyProtection="1">
      <alignment horizontal="right" vertical="top"/>
    </xf>
    <xf numFmtId="0" fontId="13" fillId="0" borderId="3" xfId="3" applyNumberFormat="1" applyFont="1" applyFill="1" applyBorder="1" applyAlignment="1" applyProtection="1"/>
    <xf numFmtId="43" fontId="12" fillId="0" borderId="3" xfId="1" applyFont="1" applyFill="1" applyBorder="1" applyAlignment="1" applyProtection="1">
      <alignment horizontal="right" vertical="top"/>
    </xf>
    <xf numFmtId="43" fontId="11" fillId="0" borderId="3" xfId="1" applyFont="1" applyFill="1" applyBorder="1" applyAlignment="1" applyProtection="1">
      <alignment horizontal="right" vertical="center"/>
    </xf>
    <xf numFmtId="0" fontId="6" fillId="0" borderId="0" xfId="0" applyFont="1"/>
    <xf numFmtId="164" fontId="11" fillId="0" borderId="3" xfId="3" applyNumberFormat="1" applyFont="1" applyFill="1" applyBorder="1" applyAlignment="1" applyProtection="1">
      <alignment horizontal="left" vertical="top" wrapText="1"/>
    </xf>
    <xf numFmtId="0" fontId="6" fillId="0" borderId="0" xfId="2" applyFont="1" applyFill="1" applyBorder="1" applyAlignment="1">
      <alignment horizontal="left" vertical="center"/>
    </xf>
    <xf numFmtId="164" fontId="11" fillId="0" borderId="3" xfId="1" applyNumberFormat="1" applyFont="1" applyFill="1" applyBorder="1" applyAlignment="1" applyProtection="1">
      <alignment horizontal="right" vertical="top"/>
    </xf>
    <xf numFmtId="164" fontId="12" fillId="0" borderId="3" xfId="1" applyNumberFormat="1" applyFont="1" applyFill="1" applyBorder="1" applyAlignment="1" applyProtection="1">
      <alignment horizontal="right" vertical="top"/>
    </xf>
    <xf numFmtId="0" fontId="7" fillId="0" borderId="2" xfId="2" applyFont="1" applyFill="1" applyBorder="1" applyAlignment="1">
      <alignment horizontal="left" vertical="center" wrapText="1"/>
    </xf>
    <xf numFmtId="164" fontId="11" fillId="0" borderId="3" xfId="1" applyNumberFormat="1" applyFont="1" applyFill="1" applyBorder="1" applyAlignment="1" applyProtection="1">
      <alignment horizontal="right" vertical="center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164" fontId="11" fillId="2" borderId="3" xfId="1" applyNumberFormat="1" applyFont="1" applyFill="1" applyBorder="1" applyAlignment="1" applyProtection="1">
      <alignment horizontal="right" vertical="top"/>
      <protection locked="0"/>
    </xf>
    <xf numFmtId="43" fontId="11" fillId="2" borderId="3" xfId="1" applyFont="1" applyFill="1" applyBorder="1" applyAlignment="1" applyProtection="1">
      <alignment horizontal="right" vertical="top"/>
      <protection locked="0"/>
    </xf>
    <xf numFmtId="165" fontId="11" fillId="0" borderId="3" xfId="3" applyNumberFormat="1" applyFont="1" applyFill="1" applyBorder="1" applyAlignment="1" applyProtection="1">
      <alignment horizontal="center" vertical="top" wrapText="1"/>
    </xf>
    <xf numFmtId="165" fontId="13" fillId="0" borderId="3" xfId="3" applyNumberFormat="1" applyFont="1" applyFill="1" applyBorder="1" applyAlignment="1" applyProtection="1">
      <alignment horizontal="center"/>
    </xf>
    <xf numFmtId="164" fontId="13" fillId="0" borderId="3" xfId="3" applyNumberFormat="1" applyFont="1" applyFill="1" applyBorder="1" applyAlignment="1" applyProtection="1"/>
    <xf numFmtId="0" fontId="6" fillId="3" borderId="0" xfId="0" applyFont="1" applyFill="1"/>
    <xf numFmtId="2" fontId="7" fillId="0" borderId="7" xfId="4" applyNumberFormat="1" applyFont="1" applyFill="1" applyBorder="1" applyAlignment="1">
      <alignment vertical="top"/>
    </xf>
    <xf numFmtId="2" fontId="6" fillId="0" borderId="7" xfId="4" applyNumberFormat="1" applyFont="1" applyFill="1" applyBorder="1" applyAlignment="1">
      <alignment horizontal="right" vertical="top"/>
    </xf>
    <xf numFmtId="0" fontId="16" fillId="0" borderId="0" xfId="5" applyFont="1" applyBorder="1" applyAlignment="1">
      <alignment horizontal="right"/>
    </xf>
    <xf numFmtId="0" fontId="6" fillId="3" borderId="0" xfId="0" applyFont="1" applyFill="1" applyAlignment="1">
      <alignment horizontal="center"/>
    </xf>
    <xf numFmtId="0" fontId="18" fillId="0" borderId="0" xfId="0" applyFont="1"/>
    <xf numFmtId="0" fontId="19" fillId="0" borderId="0" xfId="6" applyFont="1" applyFill="1"/>
    <xf numFmtId="0" fontId="9" fillId="0" borderId="0" xfId="6" applyFont="1" applyFill="1"/>
    <xf numFmtId="0" fontId="20" fillId="0" borderId="0" xfId="6" applyFont="1" applyFill="1"/>
    <xf numFmtId="0" fontId="20" fillId="0" borderId="7" xfId="0" applyFont="1" applyBorder="1"/>
    <xf numFmtId="0" fontId="7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Border="1"/>
    <xf numFmtId="0" fontId="7" fillId="0" borderId="0" xfId="0" applyFont="1"/>
    <xf numFmtId="0" fontId="20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6" fontId="6" fillId="0" borderId="0" xfId="0" applyNumberFormat="1" applyFont="1" applyFill="1"/>
    <xf numFmtId="0" fontId="6" fillId="0" borderId="1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24" fillId="0" borderId="0" xfId="0" applyFont="1" applyFill="1"/>
    <xf numFmtId="0" fontId="25" fillId="0" borderId="0" xfId="0" applyFont="1" applyFill="1"/>
    <xf numFmtId="0" fontId="5" fillId="0" borderId="10" xfId="0" applyFont="1" applyFill="1" applyBorder="1" applyAlignment="1">
      <alignment horizontal="center" vertical="center"/>
    </xf>
    <xf numFmtId="43" fontId="7" fillId="0" borderId="2" xfId="2" applyNumberFormat="1" applyFont="1" applyFill="1" applyBorder="1" applyAlignment="1">
      <alignment horizontal="center" vertical="center" wrapText="1"/>
    </xf>
    <xf numFmtId="167" fontId="6" fillId="0" borderId="10" xfId="0" applyNumberFormat="1" applyFont="1" applyFill="1" applyBorder="1"/>
    <xf numFmtId="168" fontId="26" fillId="0" borderId="0" xfId="0" applyNumberFormat="1" applyFont="1" applyFill="1"/>
    <xf numFmtId="168" fontId="6" fillId="0" borderId="0" xfId="0" applyNumberFormat="1" applyFont="1" applyFill="1"/>
    <xf numFmtId="43" fontId="9" fillId="0" borderId="2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Protection="1"/>
    <xf numFmtId="0" fontId="6" fillId="0" borderId="0" xfId="0" applyFont="1" applyFill="1" applyAlignment="1">
      <alignment wrapText="1"/>
    </xf>
    <xf numFmtId="0" fontId="7" fillId="0" borderId="0" xfId="2" applyFont="1" applyFill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170" fontId="9" fillId="0" borderId="0" xfId="2" applyNumberFormat="1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7" fillId="0" borderId="0" xfId="0" applyFont="1" applyFill="1"/>
    <xf numFmtId="0" fontId="19" fillId="0" borderId="0" xfId="2" applyFont="1" applyFill="1" applyAlignment="1">
      <alignment horizontal="left" vertical="top"/>
    </xf>
    <xf numFmtId="0" fontId="20" fillId="0" borderId="0" xfId="0" applyFont="1" applyFill="1"/>
    <xf numFmtId="0" fontId="23" fillId="0" borderId="0" xfId="2" applyFont="1" applyFill="1" applyAlignment="1">
      <alignment horizontal="center" vertical="center"/>
    </xf>
    <xf numFmtId="0" fontId="7" fillId="2" borderId="0" xfId="2" applyFont="1" applyFill="1" applyAlignment="1" applyProtection="1">
      <alignment horizontal="left" vertical="center"/>
      <protection locked="0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19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164" fontId="9" fillId="0" borderId="2" xfId="2" applyNumberFormat="1" applyFont="1" applyFill="1" applyBorder="1" applyAlignment="1" applyProtection="1">
      <alignment horizontal="center" vertical="center" wrapText="1"/>
    </xf>
    <xf numFmtId="164" fontId="9" fillId="0" borderId="0" xfId="2" applyNumberFormat="1" applyFont="1" applyFill="1" applyBorder="1" applyAlignment="1" applyProtection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166" fontId="7" fillId="2" borderId="2" xfId="2" applyNumberFormat="1" applyFont="1" applyFill="1" applyBorder="1" applyAlignment="1" applyProtection="1">
      <alignment horizontal="center" vertical="center" wrapText="1"/>
      <protection locked="0"/>
    </xf>
    <xf numFmtId="166" fontId="7" fillId="0" borderId="2" xfId="2" applyNumberFormat="1" applyFont="1" applyFill="1" applyBorder="1" applyAlignment="1">
      <alignment horizontal="center" vertical="center" wrapText="1"/>
    </xf>
    <xf numFmtId="43" fontId="7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2" applyFont="1" applyFill="1" applyBorder="1" applyAlignment="1">
      <alignment horizontal="left" vertical="center" wrapText="1"/>
    </xf>
    <xf numFmtId="166" fontId="23" fillId="0" borderId="2" xfId="2" applyNumberFormat="1" applyFont="1" applyFill="1" applyBorder="1" applyAlignment="1">
      <alignment horizontal="center" vertical="center" wrapText="1"/>
    </xf>
    <xf numFmtId="43" fontId="23" fillId="0" borderId="2" xfId="2" applyNumberFormat="1" applyFont="1" applyFill="1" applyBorder="1" applyAlignment="1">
      <alignment horizontal="center" vertical="center" wrapText="1"/>
    </xf>
    <xf numFmtId="169" fontId="14" fillId="0" borderId="2" xfId="2" applyNumberFormat="1" applyFont="1" applyFill="1" applyBorder="1" applyAlignment="1">
      <alignment horizontal="center" vertical="center" wrapText="1"/>
    </xf>
    <xf numFmtId="166" fontId="14" fillId="0" borderId="2" xfId="2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171" fontId="6" fillId="0" borderId="0" xfId="0" applyNumberFormat="1" applyFont="1" applyFill="1"/>
    <xf numFmtId="164" fontId="6" fillId="0" borderId="0" xfId="0" applyNumberFormat="1" applyFont="1" applyFill="1"/>
    <xf numFmtId="172" fontId="6" fillId="0" borderId="0" xfId="0" applyNumberFormat="1" applyFont="1" applyFill="1"/>
    <xf numFmtId="0" fontId="5" fillId="3" borderId="0" xfId="0" applyFont="1" applyFill="1"/>
    <xf numFmtId="4" fontId="5" fillId="3" borderId="0" xfId="0" applyNumberFormat="1" applyFont="1" applyFill="1"/>
    <xf numFmtId="2" fontId="6" fillId="0" borderId="0" xfId="0" applyNumberFormat="1" applyFont="1" applyFill="1"/>
    <xf numFmtId="174" fontId="6" fillId="0" borderId="0" xfId="0" applyNumberFormat="1" applyFont="1" applyFill="1"/>
    <xf numFmtId="173" fontId="11" fillId="0" borderId="3" xfId="1" applyNumberFormat="1" applyFont="1" applyFill="1" applyBorder="1" applyAlignment="1" applyProtection="1">
      <alignment horizontal="right" vertical="center"/>
    </xf>
    <xf numFmtId="175" fontId="6" fillId="0" borderId="0" xfId="0" applyNumberFormat="1" applyFont="1" applyFill="1"/>
    <xf numFmtId="1" fontId="6" fillId="0" borderId="0" xfId="0" applyNumberFormat="1" applyFont="1" applyFill="1"/>
    <xf numFmtId="4" fontId="6" fillId="0" borderId="0" xfId="0" applyNumberFormat="1" applyFont="1" applyFill="1"/>
    <xf numFmtId="4" fontId="6" fillId="0" borderId="0" xfId="0" applyNumberFormat="1" applyFont="1"/>
    <xf numFmtId="4" fontId="6" fillId="3" borderId="0" xfId="0" applyNumberFormat="1" applyFont="1" applyFill="1"/>
    <xf numFmtId="167" fontId="6" fillId="0" borderId="10" xfId="0" applyNumberFormat="1" applyFont="1" applyFill="1" applyBorder="1" applyProtection="1">
      <protection locked="0"/>
    </xf>
    <xf numFmtId="169" fontId="26" fillId="0" borderId="2" xfId="2" applyNumberFormat="1" applyFont="1" applyFill="1" applyBorder="1" applyAlignment="1">
      <alignment horizontal="center" vertical="center" wrapText="1"/>
    </xf>
    <xf numFmtId="164" fontId="11" fillId="0" borderId="6" xfId="3" applyNumberFormat="1" applyFont="1" applyFill="1" applyBorder="1" applyAlignment="1" applyProtection="1">
      <alignment vertical="center" wrapText="1"/>
    </xf>
    <xf numFmtId="164" fontId="11" fillId="0" borderId="3" xfId="3" applyNumberFormat="1" applyFont="1" applyFill="1" applyBorder="1" applyAlignment="1" applyProtection="1">
      <alignment vertical="center" wrapText="1"/>
    </xf>
    <xf numFmtId="164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6" applyFont="1" applyFill="1" applyAlignment="1">
      <alignment horizontal="left" vertical="top" wrapText="1"/>
    </xf>
    <xf numFmtId="0" fontId="7" fillId="0" borderId="2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left" vertical="top"/>
    </xf>
    <xf numFmtId="0" fontId="6" fillId="2" borderId="7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Alignment="1" applyProtection="1">
      <alignment horizontal="left" vertical="center"/>
    </xf>
    <xf numFmtId="0" fontId="6" fillId="0" borderId="1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0" fontId="8" fillId="0" borderId="0" xfId="2" applyFont="1" applyFill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horizontal="left" vertical="center"/>
      <protection locked="0"/>
    </xf>
    <xf numFmtId="0" fontId="5" fillId="0" borderId="0" xfId="2" applyFont="1" applyFill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left" vertical="center"/>
    </xf>
    <xf numFmtId="0" fontId="6" fillId="0" borderId="0" xfId="0" applyFont="1" applyFill="1" applyBorder="1" applyProtection="1"/>
    <xf numFmtId="0" fontId="5" fillId="0" borderId="0" xfId="2" applyFont="1" applyFill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</xf>
    <xf numFmtId="0" fontId="31" fillId="0" borderId="0" xfId="2" applyFont="1" applyFill="1" applyBorder="1" applyAlignment="1" applyProtection="1">
      <alignment horizontal="center" vertical="center"/>
    </xf>
    <xf numFmtId="43" fontId="8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Fill="1" applyAlignment="1" applyProtection="1">
      <alignment horizontal="right" wrapText="1"/>
    </xf>
    <xf numFmtId="164" fontId="5" fillId="0" borderId="16" xfId="2" applyNumberFormat="1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Protection="1"/>
    <xf numFmtId="0" fontId="25" fillId="0" borderId="0" xfId="0" applyFont="1" applyFill="1" applyBorder="1" applyProtection="1"/>
    <xf numFmtId="0" fontId="6" fillId="0" borderId="9" xfId="2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2" xfId="2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left" vertical="center" wrapText="1"/>
    </xf>
    <xf numFmtId="43" fontId="9" fillId="0" borderId="2" xfId="2" applyNumberFormat="1" applyFont="1" applyFill="1" applyBorder="1" applyAlignment="1" applyProtection="1">
      <alignment horizontal="center" vertical="center" wrapText="1"/>
    </xf>
    <xf numFmtId="166" fontId="5" fillId="0" borderId="2" xfId="2" applyNumberFormat="1" applyFont="1" applyFill="1" applyBorder="1" applyAlignment="1" applyProtection="1">
      <alignment horizontal="center" vertical="center" wrapText="1"/>
    </xf>
    <xf numFmtId="43" fontId="6" fillId="0" borderId="2" xfId="2" applyNumberFormat="1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Protection="1"/>
    <xf numFmtId="43" fontId="7" fillId="0" borderId="2" xfId="2" applyNumberFormat="1" applyFont="1" applyFill="1" applyBorder="1" applyAlignment="1" applyProtection="1">
      <alignment horizontal="center" vertical="center" wrapText="1"/>
    </xf>
    <xf numFmtId="166" fontId="6" fillId="0" borderId="2" xfId="2" applyNumberFormat="1" applyFont="1" applyFill="1" applyBorder="1" applyAlignment="1" applyProtection="1">
      <alignment horizontal="center" vertical="center" wrapText="1"/>
    </xf>
    <xf numFmtId="166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43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168" fontId="26" fillId="0" borderId="0" xfId="0" applyNumberFormat="1" applyFont="1" applyFill="1" applyBorder="1" applyProtection="1"/>
    <xf numFmtId="168" fontId="6" fillId="0" borderId="0" xfId="0" applyNumberFormat="1" applyFont="1" applyFill="1" applyBorder="1" applyProtection="1"/>
    <xf numFmtId="0" fontId="8" fillId="0" borderId="2" xfId="2" applyFont="1" applyFill="1" applyBorder="1" applyAlignment="1" applyProtection="1">
      <alignment horizontal="left" vertical="center" wrapText="1"/>
    </xf>
    <xf numFmtId="43" fontId="8" fillId="0" borderId="2" xfId="2" applyNumberFormat="1" applyFont="1" applyFill="1" applyBorder="1" applyAlignment="1" applyProtection="1">
      <alignment horizontal="center" vertical="center" wrapText="1"/>
    </xf>
    <xf numFmtId="43" fontId="23" fillId="0" borderId="2" xfId="2" applyNumberFormat="1" applyFont="1" applyFill="1" applyBorder="1" applyAlignment="1" applyProtection="1">
      <alignment horizontal="center" vertical="center" wrapText="1"/>
    </xf>
    <xf numFmtId="166" fontId="8" fillId="0" borderId="2" xfId="2" applyNumberFormat="1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left" vertical="center" wrapText="1"/>
    </xf>
    <xf numFmtId="43" fontId="6" fillId="0" borderId="0" xfId="10" applyFont="1" applyFill="1" applyBorder="1" applyAlignment="1" applyProtection="1">
      <alignment vertical="center" wrapText="1"/>
    </xf>
    <xf numFmtId="166" fontId="33" fillId="0" borderId="0" xfId="11" applyNumberFormat="1" applyProtection="1"/>
    <xf numFmtId="0" fontId="33" fillId="0" borderId="0" xfId="11" applyProtection="1"/>
    <xf numFmtId="0" fontId="6" fillId="0" borderId="3" xfId="12" applyFont="1" applyBorder="1" applyAlignment="1" applyProtection="1">
      <alignment horizontal="center" vertical="center" wrapText="1"/>
    </xf>
    <xf numFmtId="0" fontId="34" fillId="0" borderId="3" xfId="6" applyFont="1" applyBorder="1" applyAlignment="1" applyProtection="1">
      <alignment horizontal="center" vertical="center"/>
    </xf>
    <xf numFmtId="168" fontId="24" fillId="0" borderId="3" xfId="6" applyNumberFormat="1" applyFont="1" applyBorder="1" applyAlignment="1" applyProtection="1">
      <alignment horizontal="center" wrapText="1"/>
    </xf>
    <xf numFmtId="49" fontId="6" fillId="0" borderId="23" xfId="2" applyNumberFormat="1" applyFont="1" applyBorder="1" applyAlignment="1" applyProtection="1">
      <alignment horizontal="center" vertical="center" wrapText="1"/>
    </xf>
    <xf numFmtId="0" fontId="29" fillId="0" borderId="24" xfId="6" applyFont="1" applyBorder="1" applyAlignment="1" applyProtection="1">
      <alignment horizontal="center" vertical="center" wrapText="1"/>
    </xf>
    <xf numFmtId="176" fontId="33" fillId="0" borderId="24" xfId="11" applyNumberFormat="1" applyFill="1" applyBorder="1" applyAlignment="1" applyProtection="1">
      <alignment horizontal="center" vertical="center"/>
    </xf>
    <xf numFmtId="176" fontId="33" fillId="0" borderId="19" xfId="11" applyNumberFormat="1" applyFont="1" applyFill="1" applyBorder="1" applyAlignment="1" applyProtection="1">
      <alignment horizontal="center" vertical="center"/>
    </xf>
    <xf numFmtId="177" fontId="24" fillId="5" borderId="20" xfId="10" applyNumberFormat="1" applyFont="1" applyFill="1" applyBorder="1" applyAlignment="1" applyProtection="1">
      <alignment vertical="center" wrapText="1"/>
      <protection locked="0"/>
    </xf>
    <xf numFmtId="178" fontId="33" fillId="0" borderId="3" xfId="11" applyNumberFormat="1" applyBorder="1" applyProtection="1"/>
    <xf numFmtId="49" fontId="6" fillId="0" borderId="25" xfId="2" applyNumberFormat="1" applyFont="1" applyBorder="1" applyAlignment="1" applyProtection="1">
      <alignment horizontal="center" vertical="center" wrapText="1"/>
    </xf>
    <xf numFmtId="176" fontId="33" fillId="0" borderId="26" xfId="11" applyNumberFormat="1" applyFill="1" applyBorder="1" applyAlignment="1" applyProtection="1">
      <alignment horizontal="center" vertical="center"/>
    </xf>
    <xf numFmtId="0" fontId="33" fillId="0" borderId="26" xfId="11" applyBorder="1" applyProtection="1"/>
    <xf numFmtId="43" fontId="0" fillId="4" borderId="26" xfId="10" applyFont="1" applyFill="1" applyBorder="1" applyProtection="1"/>
    <xf numFmtId="177" fontId="24" fillId="5" borderId="21" xfId="10" applyNumberFormat="1" applyFont="1" applyFill="1" applyBorder="1" applyAlignment="1" applyProtection="1">
      <alignment vertical="center" wrapText="1"/>
      <protection locked="0"/>
    </xf>
    <xf numFmtId="178" fontId="33" fillId="0" borderId="26" xfId="11" applyNumberFormat="1" applyBorder="1" applyProtection="1"/>
    <xf numFmtId="0" fontId="6" fillId="0" borderId="26" xfId="12" applyFont="1" applyBorder="1" applyAlignment="1" applyProtection="1">
      <alignment horizontal="center" vertical="center" wrapText="1"/>
    </xf>
    <xf numFmtId="43" fontId="0" fillId="0" borderId="26" xfId="10" applyFont="1" applyBorder="1" applyProtection="1"/>
    <xf numFmtId="43" fontId="0" fillId="0" borderId="26" xfId="10" applyFont="1" applyFill="1" applyBorder="1" applyProtection="1"/>
    <xf numFmtId="178" fontId="33" fillId="0" borderId="27" xfId="11" applyNumberFormat="1" applyBorder="1" applyProtection="1"/>
    <xf numFmtId="178" fontId="33" fillId="0" borderId="0" xfId="11" applyNumberFormat="1" applyProtection="1"/>
    <xf numFmtId="168" fontId="33" fillId="0" borderId="26" xfId="11" applyNumberFormat="1" applyBorder="1" applyProtection="1"/>
    <xf numFmtId="49" fontId="6" fillId="0" borderId="28" xfId="2" applyNumberFormat="1" applyFont="1" applyBorder="1" applyAlignment="1" applyProtection="1">
      <alignment horizontal="center" vertical="center" wrapText="1"/>
    </xf>
    <xf numFmtId="0" fontId="6" fillId="0" borderId="0" xfId="12" applyFont="1" applyBorder="1" applyAlignment="1" applyProtection="1">
      <alignment horizontal="center" vertical="center" wrapText="1"/>
    </xf>
    <xf numFmtId="177" fontId="24" fillId="5" borderId="22" xfId="10" applyNumberFormat="1" applyFont="1" applyFill="1" applyBorder="1" applyAlignment="1" applyProtection="1">
      <alignment vertical="center" wrapText="1"/>
      <protection locked="0"/>
    </xf>
    <xf numFmtId="49" fontId="6" fillId="0" borderId="29" xfId="2" applyNumberFormat="1" applyFont="1" applyBorder="1" applyAlignment="1" applyProtection="1">
      <alignment horizontal="center" vertical="center" wrapText="1"/>
    </xf>
    <xf numFmtId="0" fontId="6" fillId="0" borderId="30" xfId="2" applyFont="1" applyBorder="1" applyAlignment="1" applyProtection="1">
      <alignment horizontal="left" vertical="center" wrapText="1"/>
    </xf>
    <xf numFmtId="43" fontId="5" fillId="0" borderId="31" xfId="2" applyNumberFormat="1" applyFont="1" applyBorder="1" applyAlignment="1" applyProtection="1">
      <alignment horizontal="center" vertical="center" wrapText="1"/>
    </xf>
    <xf numFmtId="43" fontId="26" fillId="0" borderId="32" xfId="2" applyNumberFormat="1" applyFont="1" applyBorder="1" applyAlignment="1" applyProtection="1">
      <alignment horizontal="center" vertical="center" wrapText="1"/>
    </xf>
    <xf numFmtId="49" fontId="33" fillId="0" borderId="0" xfId="11" applyNumberFormat="1" applyProtection="1"/>
    <xf numFmtId="43" fontId="0" fillId="0" borderId="0" xfId="10" applyFont="1" applyProtection="1"/>
    <xf numFmtId="0" fontId="5" fillId="0" borderId="0" xfId="2" applyFont="1" applyAlignment="1" applyProtection="1">
      <alignment horizontal="left" vertical="center" wrapText="1"/>
    </xf>
    <xf numFmtId="0" fontId="36" fillId="0" borderId="0" xfId="11" applyFont="1" applyProtection="1"/>
    <xf numFmtId="0" fontId="6" fillId="0" borderId="33" xfId="2" applyFont="1" applyBorder="1" applyAlignment="1" applyProtection="1">
      <alignment horizontal="left" vertical="center" wrapText="1"/>
    </xf>
    <xf numFmtId="43" fontId="6" fillId="0" borderId="26" xfId="1" applyFont="1" applyFill="1" applyBorder="1" applyAlignment="1" applyProtection="1">
      <alignment vertical="center" wrapText="1"/>
    </xf>
    <xf numFmtId="43" fontId="6" fillId="0" borderId="3" xfId="1" applyFont="1" applyFill="1" applyBorder="1" applyAlignment="1" applyProtection="1">
      <alignment vertical="center" wrapText="1"/>
    </xf>
    <xf numFmtId="166" fontId="6" fillId="0" borderId="0" xfId="0" applyNumberFormat="1" applyFont="1" applyFill="1" applyProtection="1"/>
    <xf numFmtId="0" fontId="6" fillId="2" borderId="7" xfId="0" applyFont="1" applyFill="1" applyBorder="1" applyProtection="1">
      <protection locked="0"/>
    </xf>
    <xf numFmtId="0" fontId="6" fillId="2" borderId="7" xfId="2" applyFont="1" applyFill="1" applyBorder="1" applyAlignment="1" applyProtection="1">
      <alignment horizontal="right" vertical="center"/>
      <protection locked="0"/>
    </xf>
    <xf numFmtId="0" fontId="11" fillId="0" borderId="26" xfId="3" applyNumberFormat="1" applyFont="1" applyFill="1" applyBorder="1" applyAlignment="1" applyProtection="1">
      <alignment horizontal="center" vertical="top" wrapText="1"/>
    </xf>
    <xf numFmtId="0" fontId="11" fillId="0" borderId="26" xfId="3" applyNumberFormat="1" applyFont="1" applyFill="1" applyBorder="1" applyAlignment="1" applyProtection="1">
      <alignment horizontal="left" vertical="top" wrapText="1"/>
    </xf>
    <xf numFmtId="43" fontId="11" fillId="0" borderId="26" xfId="1" applyFont="1" applyFill="1" applyBorder="1" applyAlignment="1" applyProtection="1">
      <alignment horizontal="right" vertical="top"/>
    </xf>
    <xf numFmtId="164" fontId="11" fillId="0" borderId="26" xfId="1" applyNumberFormat="1" applyFont="1" applyFill="1" applyBorder="1" applyAlignment="1" applyProtection="1">
      <alignment horizontal="right" vertical="top"/>
    </xf>
    <xf numFmtId="0" fontId="13" fillId="0" borderId="26" xfId="3" applyNumberFormat="1" applyFont="1" applyFill="1" applyBorder="1" applyAlignment="1" applyProtection="1"/>
    <xf numFmtId="43" fontId="12" fillId="0" borderId="26" xfId="1" applyFont="1" applyFill="1" applyBorder="1" applyAlignment="1" applyProtection="1">
      <alignment horizontal="right" vertical="top"/>
    </xf>
    <xf numFmtId="164" fontId="12" fillId="0" borderId="26" xfId="1" applyNumberFormat="1" applyFont="1" applyFill="1" applyBorder="1" applyAlignment="1" applyProtection="1">
      <alignment horizontal="right" vertical="top"/>
    </xf>
    <xf numFmtId="164" fontId="11" fillId="0" borderId="26" xfId="1" applyNumberFormat="1" applyFont="1" applyFill="1" applyBorder="1" applyAlignment="1" applyProtection="1">
      <alignment horizontal="right" vertical="center"/>
    </xf>
    <xf numFmtId="43" fontId="11" fillId="0" borderId="26" xfId="1" applyFont="1" applyFill="1" applyBorder="1" applyAlignment="1" applyProtection="1">
      <alignment horizontal="right" vertical="center"/>
    </xf>
    <xf numFmtId="164" fontId="11" fillId="2" borderId="26" xfId="1" applyNumberFormat="1" applyFont="1" applyFill="1" applyBorder="1" applyAlignment="1" applyProtection="1">
      <alignment horizontal="right" vertical="top"/>
      <protection locked="0"/>
    </xf>
    <xf numFmtId="43" fontId="11" fillId="2" borderId="26" xfId="1" applyFont="1" applyFill="1" applyBorder="1" applyAlignment="1" applyProtection="1">
      <alignment horizontal="right" vertical="top"/>
      <protection locked="0"/>
    </xf>
    <xf numFmtId="165" fontId="11" fillId="0" borderId="26" xfId="3" applyNumberFormat="1" applyFont="1" applyFill="1" applyBorder="1" applyAlignment="1" applyProtection="1">
      <alignment horizontal="center" vertical="top" wrapText="1"/>
    </xf>
    <xf numFmtId="164" fontId="11" fillId="0" borderId="26" xfId="3" applyNumberFormat="1" applyFont="1" applyFill="1" applyBorder="1" applyAlignment="1" applyProtection="1">
      <alignment horizontal="left" vertical="top" wrapText="1"/>
    </xf>
    <xf numFmtId="165" fontId="13" fillId="0" borderId="26" xfId="3" applyNumberFormat="1" applyFont="1" applyFill="1" applyBorder="1" applyAlignment="1" applyProtection="1">
      <alignment horizontal="center"/>
    </xf>
    <xf numFmtId="164" fontId="13" fillId="0" borderId="26" xfId="3" applyNumberFormat="1" applyFont="1" applyFill="1" applyBorder="1" applyAlignment="1" applyProtection="1"/>
    <xf numFmtId="0" fontId="13" fillId="0" borderId="26" xfId="3" applyNumberFormat="1" applyFont="1" applyFill="1" applyBorder="1" applyAlignment="1" applyProtection="1">
      <alignment vertical="center"/>
    </xf>
    <xf numFmtId="43" fontId="12" fillId="0" borderId="26" xfId="1" applyFont="1" applyFill="1" applyBorder="1" applyAlignment="1" applyProtection="1">
      <alignment horizontal="right" vertical="center"/>
    </xf>
    <xf numFmtId="0" fontId="6" fillId="0" borderId="0" xfId="0" applyFont="1" applyFill="1" applyAlignment="1">
      <alignment vertical="center"/>
    </xf>
    <xf numFmtId="0" fontId="34" fillId="0" borderId="26" xfId="6" applyFont="1" applyBorder="1" applyAlignment="1" applyProtection="1">
      <alignment horizontal="center" vertical="center"/>
    </xf>
    <xf numFmtId="168" fontId="24" fillId="0" borderId="26" xfId="6" applyNumberFormat="1" applyFont="1" applyBorder="1" applyAlignment="1" applyProtection="1">
      <alignment horizontal="center" wrapText="1"/>
    </xf>
    <xf numFmtId="0" fontId="33" fillId="0" borderId="24" xfId="11" applyBorder="1" applyProtection="1"/>
    <xf numFmtId="43" fontId="0" fillId="4" borderId="24" xfId="10" applyFont="1" applyFill="1" applyBorder="1" applyProtection="1"/>
    <xf numFmtId="43" fontId="35" fillId="0" borderId="19" xfId="10" applyFont="1" applyBorder="1" applyProtection="1"/>
    <xf numFmtId="43" fontId="35" fillId="4" borderId="19" xfId="10" applyFont="1" applyFill="1" applyBorder="1" applyProtection="1"/>
    <xf numFmtId="168" fontId="33" fillId="0" borderId="3" xfId="11" applyNumberFormat="1" applyBorder="1" applyProtection="1"/>
    <xf numFmtId="0" fontId="33" fillId="0" borderId="3" xfId="11" applyBorder="1" applyProtection="1"/>
    <xf numFmtId="0" fontId="7" fillId="0" borderId="2" xfId="2" applyFont="1" applyFill="1" applyBorder="1" applyAlignment="1">
      <alignment horizontal="center" vertical="center" wrapText="1"/>
    </xf>
    <xf numFmtId="0" fontId="29" fillId="0" borderId="26" xfId="6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wrapText="1"/>
      <protection locked="0"/>
    </xf>
    <xf numFmtId="0" fontId="6" fillId="2" borderId="37" xfId="0" applyFont="1" applyFill="1" applyBorder="1" applyProtection="1">
      <protection locked="0"/>
    </xf>
    <xf numFmtId="0" fontId="29" fillId="0" borderId="3" xfId="6" applyFont="1" applyBorder="1" applyAlignment="1" applyProtection="1">
      <alignment horizontal="center" vertical="center" wrapText="1"/>
    </xf>
    <xf numFmtId="0" fontId="6" fillId="0" borderId="38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left" vertical="center" wrapText="1"/>
    </xf>
    <xf numFmtId="43" fontId="9" fillId="0" borderId="3" xfId="2" applyNumberFormat="1" applyFont="1" applyFill="1" applyBorder="1" applyAlignment="1" applyProtection="1">
      <alignment horizontal="center" vertical="center" wrapText="1"/>
    </xf>
    <xf numFmtId="164" fontId="25" fillId="6" borderId="1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8" xfId="2" applyFont="1" applyFill="1" applyBorder="1" applyAlignment="1" applyProtection="1">
      <alignment horizontal="left" vertical="center" wrapText="1"/>
    </xf>
    <xf numFmtId="43" fontId="9" fillId="0" borderId="38" xfId="2" applyNumberFormat="1" applyFont="1" applyFill="1" applyBorder="1" applyAlignment="1" applyProtection="1">
      <alignment horizontal="center" vertical="center" wrapText="1"/>
    </xf>
    <xf numFmtId="43" fontId="8" fillId="0" borderId="38" xfId="2" applyNumberFormat="1" applyFont="1" applyFill="1" applyBorder="1" applyAlignment="1" applyProtection="1">
      <alignment horizontal="center" vertical="center" wrapText="1"/>
    </xf>
    <xf numFmtId="0" fontId="29" fillId="0" borderId="39" xfId="6" applyFont="1" applyBorder="1" applyAlignment="1" applyProtection="1">
      <alignment horizontal="center" vertical="center" wrapText="1"/>
    </xf>
    <xf numFmtId="176" fontId="33" fillId="0" borderId="39" xfId="11" applyNumberFormat="1" applyFill="1" applyBorder="1" applyAlignment="1" applyProtection="1">
      <alignment horizontal="center" vertical="center"/>
    </xf>
    <xf numFmtId="0" fontId="33" fillId="0" borderId="39" xfId="11" applyBorder="1" applyProtection="1"/>
    <xf numFmtId="43" fontId="0" fillId="4" borderId="39" xfId="10" applyFont="1" applyFill="1" applyBorder="1" applyProtection="1"/>
    <xf numFmtId="178" fontId="33" fillId="0" borderId="39" xfId="11" applyNumberFormat="1" applyBorder="1" applyProtection="1"/>
    <xf numFmtId="0" fontId="6" fillId="0" borderId="39" xfId="12" applyFont="1" applyBorder="1" applyAlignment="1" applyProtection="1">
      <alignment horizontal="center" vertical="center" wrapText="1"/>
    </xf>
    <xf numFmtId="43" fontId="0" fillId="0" borderId="39" xfId="10" applyFont="1" applyBorder="1" applyProtection="1"/>
    <xf numFmtId="43" fontId="0" fillId="0" borderId="39" xfId="10" applyFont="1" applyFill="1" applyBorder="1" applyProtection="1"/>
    <xf numFmtId="178" fontId="33" fillId="0" borderId="40" xfId="11" applyNumberFormat="1" applyBorder="1" applyProtection="1"/>
    <xf numFmtId="168" fontId="33" fillId="0" borderId="39" xfId="11" applyNumberFormat="1" applyBorder="1" applyProtection="1"/>
    <xf numFmtId="0" fontId="5" fillId="0" borderId="42" xfId="2" applyFont="1" applyBorder="1" applyAlignment="1" applyProtection="1">
      <alignment horizontal="left" vertical="center" wrapText="1"/>
    </xf>
    <xf numFmtId="0" fontId="33" fillId="0" borderId="43" xfId="11" applyBorder="1" applyProtection="1"/>
    <xf numFmtId="0" fontId="36" fillId="0" borderId="43" xfId="11" applyFont="1" applyBorder="1" applyProtection="1"/>
    <xf numFmtId="0" fontId="33" fillId="0" borderId="44" xfId="11" applyBorder="1" applyProtection="1"/>
    <xf numFmtId="43" fontId="6" fillId="0" borderId="39" xfId="1" applyFont="1" applyFill="1" applyBorder="1" applyAlignment="1" applyProtection="1">
      <alignment vertical="center" wrapText="1"/>
    </xf>
    <xf numFmtId="43" fontId="6" fillId="0" borderId="46" xfId="1" applyFont="1" applyFill="1" applyBorder="1" applyAlignment="1" applyProtection="1">
      <alignment vertical="center" wrapText="1"/>
    </xf>
    <xf numFmtId="49" fontId="6" fillId="0" borderId="47" xfId="2" applyNumberFormat="1" applyFont="1" applyBorder="1" applyAlignment="1" applyProtection="1">
      <alignment horizontal="center" vertical="center" wrapText="1"/>
    </xf>
    <xf numFmtId="43" fontId="6" fillId="0" borderId="12" xfId="1" applyFont="1" applyFill="1" applyBorder="1" applyAlignment="1" applyProtection="1">
      <alignment vertical="center" wrapText="1"/>
    </xf>
    <xf numFmtId="49" fontId="6" fillId="0" borderId="48" xfId="2" applyNumberFormat="1" applyFont="1" applyBorder="1" applyAlignment="1" applyProtection="1">
      <alignment horizontal="center" vertical="center" wrapText="1"/>
    </xf>
    <xf numFmtId="0" fontId="6" fillId="0" borderId="49" xfId="2" applyFont="1" applyBorder="1" applyAlignment="1" applyProtection="1">
      <alignment horizontal="left" vertical="center" wrapText="1"/>
    </xf>
    <xf numFmtId="43" fontId="6" fillId="0" borderId="14" xfId="1" applyFont="1" applyFill="1" applyBorder="1" applyAlignment="1" applyProtection="1">
      <alignment vertical="center" wrapText="1"/>
    </xf>
    <xf numFmtId="43" fontId="6" fillId="0" borderId="15" xfId="1" applyFont="1" applyFill="1" applyBorder="1" applyAlignment="1" applyProtection="1">
      <alignment vertical="center" wrapText="1"/>
    </xf>
    <xf numFmtId="49" fontId="6" fillId="0" borderId="53" xfId="2" applyNumberFormat="1" applyFont="1" applyBorder="1" applyAlignment="1" applyProtection="1">
      <alignment horizontal="center" vertical="center" wrapText="1"/>
    </xf>
    <xf numFmtId="43" fontId="0" fillId="4" borderId="54" xfId="10" applyFont="1" applyFill="1" applyBorder="1" applyProtection="1"/>
    <xf numFmtId="43" fontId="0" fillId="4" borderId="46" xfId="10" applyFont="1" applyFill="1" applyBorder="1" applyProtection="1"/>
    <xf numFmtId="43" fontId="0" fillId="0" borderId="46" xfId="10" applyFont="1" applyFill="1" applyBorder="1" applyProtection="1"/>
    <xf numFmtId="49" fontId="6" fillId="0" borderId="55" xfId="2" applyNumberFormat="1" applyFont="1" applyBorder="1" applyAlignment="1" applyProtection="1">
      <alignment horizontal="center" vertical="center" wrapText="1"/>
    </xf>
    <xf numFmtId="43" fontId="35" fillId="4" borderId="56" xfId="10" applyFont="1" applyFill="1" applyBorder="1" applyProtection="1"/>
    <xf numFmtId="0" fontId="6" fillId="2" borderId="34" xfId="2" applyFont="1" applyFill="1" applyBorder="1" applyAlignment="1" applyProtection="1">
      <alignment horizontal="left" vertical="center"/>
      <protection locked="0"/>
    </xf>
    <xf numFmtId="0" fontId="6" fillId="0" borderId="7" xfId="2" applyFont="1" applyFill="1" applyBorder="1" applyAlignment="1" applyProtection="1">
      <alignment horizontal="center" vertical="center" wrapText="1"/>
    </xf>
    <xf numFmtId="0" fontId="6" fillId="0" borderId="3" xfId="2" applyFont="1" applyFill="1" applyBorder="1" applyAlignment="1" applyProtection="1">
      <alignment horizontal="center" vertical="center" wrapText="1"/>
    </xf>
    <xf numFmtId="0" fontId="6" fillId="0" borderId="17" xfId="2" applyFont="1" applyFill="1" applyBorder="1" applyAlignment="1" applyProtection="1">
      <alignment horizontal="center" vertical="center" wrapText="1"/>
    </xf>
    <xf numFmtId="0" fontId="6" fillId="0" borderId="18" xfId="2" applyFont="1" applyFill="1" applyBorder="1" applyAlignment="1" applyProtection="1">
      <alignment horizontal="center" vertical="center" wrapText="1"/>
    </xf>
    <xf numFmtId="0" fontId="30" fillId="0" borderId="19" xfId="2" applyFont="1" applyFill="1" applyBorder="1" applyAlignment="1" applyProtection="1">
      <alignment horizontal="center" vertical="center" wrapText="1"/>
    </xf>
    <xf numFmtId="0" fontId="30" fillId="0" borderId="13" xfId="2" applyFont="1" applyFill="1" applyBorder="1" applyAlignment="1" applyProtection="1">
      <alignment horizontal="center" vertical="center" wrapText="1"/>
    </xf>
    <xf numFmtId="0" fontId="29" fillId="0" borderId="3" xfId="6" applyFont="1" applyBorder="1" applyAlignment="1" applyProtection="1">
      <alignment horizontal="center" vertical="center" wrapText="1"/>
    </xf>
    <xf numFmtId="49" fontId="34" fillId="0" borderId="3" xfId="6" applyNumberFormat="1" applyFont="1" applyBorder="1" applyAlignment="1" applyProtection="1">
      <alignment horizontal="center" vertical="center" wrapText="1"/>
    </xf>
    <xf numFmtId="49" fontId="6" fillId="0" borderId="41" xfId="2" applyNumberFormat="1" applyFont="1" applyBorder="1" applyAlignment="1" applyProtection="1">
      <alignment horizontal="center" vertical="center" wrapText="1"/>
    </xf>
    <xf numFmtId="49" fontId="6" fillId="0" borderId="45" xfId="2" applyNumberFormat="1" applyFont="1" applyBorder="1" applyAlignment="1" applyProtection="1">
      <alignment horizontal="center" vertical="center" wrapText="1"/>
    </xf>
    <xf numFmtId="49" fontId="6" fillId="0" borderId="50" xfId="2" applyNumberFormat="1" applyFont="1" applyBorder="1" applyAlignment="1" applyProtection="1">
      <alignment horizontal="center" vertical="center" wrapText="1"/>
    </xf>
    <xf numFmtId="49" fontId="6" fillId="0" borderId="11" xfId="2" applyNumberFormat="1" applyFont="1" applyBorder="1" applyAlignment="1" applyProtection="1">
      <alignment horizontal="center" vertical="center" wrapText="1"/>
    </xf>
    <xf numFmtId="0" fontId="32" fillId="0" borderId="51" xfId="9" applyFont="1" applyBorder="1" applyAlignment="1" applyProtection="1">
      <alignment horizontal="center" vertical="center" wrapText="1"/>
    </xf>
    <xf numFmtId="0" fontId="32" fillId="0" borderId="3" xfId="9" applyFont="1" applyBorder="1" applyAlignment="1" applyProtection="1">
      <alignment horizontal="center" vertical="center" wrapText="1"/>
    </xf>
    <xf numFmtId="0" fontId="32" fillId="0" borderId="52" xfId="9" applyFont="1" applyBorder="1" applyAlignment="1" applyProtection="1">
      <alignment horizontal="center" vertical="center" wrapText="1"/>
    </xf>
    <xf numFmtId="0" fontId="32" fillId="0" borderId="12" xfId="9" applyFont="1" applyBorder="1" applyAlignment="1" applyProtection="1">
      <alignment horizontal="center" vertical="center" wrapText="1"/>
    </xf>
    <xf numFmtId="49" fontId="6" fillId="0" borderId="3" xfId="2" applyNumberFormat="1" applyFont="1" applyBorder="1" applyAlignment="1" applyProtection="1">
      <alignment horizontal="center" vertical="center" wrapText="1"/>
    </xf>
    <xf numFmtId="0" fontId="24" fillId="0" borderId="20" xfId="11" applyFont="1" applyBorder="1" applyAlignment="1" applyProtection="1">
      <alignment horizontal="center" vertical="center" wrapText="1"/>
    </xf>
    <xf numFmtId="0" fontId="24" fillId="0" borderId="21" xfId="11" applyFont="1" applyBorder="1" applyAlignment="1" applyProtection="1">
      <alignment horizontal="center" vertical="center" wrapText="1"/>
    </xf>
    <xf numFmtId="0" fontId="24" fillId="0" borderId="22" xfId="11" applyFont="1" applyBorder="1" applyAlignment="1" applyProtection="1">
      <alignment horizontal="center" vertical="center" wrapText="1"/>
    </xf>
    <xf numFmtId="0" fontId="12" fillId="0" borderId="35" xfId="3" applyNumberFormat="1" applyFont="1" applyFill="1" applyBorder="1" applyAlignment="1" applyProtection="1">
      <alignment horizontal="right" vertical="center" wrapText="1"/>
    </xf>
    <xf numFmtId="0" fontId="12" fillId="0" borderId="36" xfId="3" applyNumberFormat="1" applyFont="1" applyFill="1" applyBorder="1" applyAlignment="1" applyProtection="1">
      <alignment horizontal="right" vertical="center" wrapText="1"/>
    </xf>
    <xf numFmtId="0" fontId="12" fillId="0" borderId="35" xfId="3" applyNumberFormat="1" applyFont="1" applyFill="1" applyBorder="1" applyAlignment="1" applyProtection="1">
      <alignment horizontal="right" vertical="top" wrapText="1"/>
    </xf>
    <xf numFmtId="0" fontId="12" fillId="0" borderId="36" xfId="3" applyNumberFormat="1" applyFont="1" applyFill="1" applyBorder="1" applyAlignment="1" applyProtection="1">
      <alignment horizontal="right" vertical="top" wrapText="1"/>
    </xf>
    <xf numFmtId="0" fontId="12" fillId="0" borderId="35" xfId="3" applyNumberFormat="1" applyFont="1" applyFill="1" applyBorder="1" applyAlignment="1" applyProtection="1">
      <alignment horizontal="left" vertical="center" wrapText="1"/>
    </xf>
    <xf numFmtId="0" fontId="12" fillId="0" borderId="34" xfId="3" applyNumberFormat="1" applyFont="1" applyFill="1" applyBorder="1" applyAlignment="1" applyProtection="1">
      <alignment horizontal="left" vertical="center" wrapText="1"/>
    </xf>
    <xf numFmtId="0" fontId="12" fillId="0" borderId="36" xfId="3" applyNumberFormat="1" applyFont="1" applyFill="1" applyBorder="1" applyAlignment="1" applyProtection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 applyProtection="1">
      <alignment horizontal="center" vertical="center" wrapText="1"/>
    </xf>
    <xf numFmtId="0" fontId="6" fillId="2" borderId="17" xfId="2" applyFont="1" applyFill="1" applyBorder="1" applyAlignment="1" applyProtection="1">
      <alignment horizontal="center" vertical="center" wrapText="1"/>
    </xf>
    <xf numFmtId="0" fontId="6" fillId="2" borderId="18" xfId="2" applyFont="1" applyFill="1" applyBorder="1" applyAlignment="1" applyProtection="1">
      <alignment horizontal="center" vertical="center" wrapText="1"/>
    </xf>
    <xf numFmtId="0" fontId="30" fillId="0" borderId="27" xfId="2" applyFont="1" applyFill="1" applyBorder="1" applyAlignment="1" applyProtection="1">
      <alignment horizontal="center" vertical="center" wrapText="1"/>
    </xf>
    <xf numFmtId="0" fontId="29" fillId="0" borderId="26" xfId="6" applyFont="1" applyBorder="1" applyAlignment="1" applyProtection="1">
      <alignment horizontal="center" vertical="center" wrapText="1"/>
    </xf>
    <xf numFmtId="49" fontId="34" fillId="0" borderId="26" xfId="6" applyNumberFormat="1" applyFont="1" applyBorder="1" applyAlignment="1" applyProtection="1">
      <alignment horizontal="center" vertical="center" wrapText="1"/>
    </xf>
    <xf numFmtId="49" fontId="6" fillId="0" borderId="26" xfId="2" applyNumberFormat="1" applyFont="1" applyBorder="1" applyAlignment="1" applyProtection="1">
      <alignment horizontal="center" vertical="center" wrapText="1"/>
    </xf>
    <xf numFmtId="0" fontId="32" fillId="0" borderId="26" xfId="9" applyFont="1" applyBorder="1" applyAlignment="1" applyProtection="1">
      <alignment horizontal="center" vertical="center" wrapText="1"/>
    </xf>
    <xf numFmtId="0" fontId="22" fillId="0" borderId="8" xfId="0" applyFont="1" applyBorder="1" applyAlignment="1">
      <alignment horizontal="center"/>
    </xf>
    <xf numFmtId="49" fontId="20" fillId="0" borderId="7" xfId="7" applyNumberFormat="1" applyFont="1" applyFill="1" applyBorder="1" applyAlignment="1">
      <alignment horizontal="left" wrapText="1"/>
    </xf>
    <xf numFmtId="0" fontId="20" fillId="0" borderId="7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6" applyFont="1" applyFill="1" applyAlignment="1">
      <alignment horizontal="left" vertical="top" wrapText="1"/>
    </xf>
    <xf numFmtId="0" fontId="20" fillId="3" borderId="7" xfId="2" applyFont="1" applyFill="1" applyBorder="1" applyAlignment="1" applyProtection="1">
      <alignment horizontal="left"/>
      <protection locked="0"/>
    </xf>
    <xf numFmtId="0" fontId="20" fillId="3" borderId="5" xfId="2" applyFont="1" applyFill="1" applyBorder="1" applyAlignment="1" applyProtection="1">
      <alignment horizontal="left"/>
      <protection locked="0"/>
    </xf>
    <xf numFmtId="0" fontId="20" fillId="3" borderId="5" xfId="2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 wrapText="1"/>
    </xf>
    <xf numFmtId="0" fontId="27" fillId="2" borderId="4" xfId="2" applyFont="1" applyFill="1" applyBorder="1" applyAlignment="1" applyProtection="1">
      <alignment horizontal="center" vertical="center" wrapText="1"/>
      <protection locked="0"/>
    </xf>
    <xf numFmtId="0" fontId="27" fillId="2" borderId="5" xfId="2" applyFont="1" applyFill="1" applyBorder="1" applyAlignment="1" applyProtection="1">
      <alignment horizontal="center" vertical="center" wrapText="1"/>
      <protection locked="0"/>
    </xf>
    <xf numFmtId="0" fontId="27" fillId="2" borderId="6" xfId="2" applyFont="1" applyFill="1" applyBorder="1" applyAlignment="1" applyProtection="1">
      <alignment horizontal="center" vertical="center" wrapText="1"/>
      <protection locked="0"/>
    </xf>
    <xf numFmtId="0" fontId="27" fillId="0" borderId="3" xfId="2" applyFont="1" applyFill="1" applyBorder="1" applyAlignment="1">
      <alignment horizontal="center" vertical="center"/>
    </xf>
    <xf numFmtId="0" fontId="12" fillId="0" borderId="4" xfId="3" applyNumberFormat="1" applyFont="1" applyFill="1" applyBorder="1" applyAlignment="1" applyProtection="1">
      <alignment horizontal="right" vertical="top" wrapText="1"/>
    </xf>
    <xf numFmtId="0" fontId="12" fillId="0" borderId="6" xfId="3" applyNumberFormat="1" applyFont="1" applyFill="1" applyBorder="1" applyAlignment="1" applyProtection="1">
      <alignment horizontal="right" vertical="top" wrapText="1"/>
    </xf>
    <xf numFmtId="0" fontId="12" fillId="0" borderId="4" xfId="3" applyNumberFormat="1" applyFont="1" applyFill="1" applyBorder="1" applyAlignment="1" applyProtection="1">
      <alignment horizontal="left" vertical="center" wrapText="1"/>
    </xf>
    <xf numFmtId="0" fontId="12" fillId="0" borderId="5" xfId="3" applyNumberFormat="1" applyFont="1" applyFill="1" applyBorder="1" applyAlignment="1" applyProtection="1">
      <alignment horizontal="left" vertical="center" wrapText="1"/>
    </xf>
    <xf numFmtId="0" fontId="12" fillId="0" borderId="6" xfId="3" applyNumberFormat="1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164" fontId="12" fillId="0" borderId="35" xfId="3" applyNumberFormat="1" applyFont="1" applyFill="1" applyBorder="1" applyAlignment="1" applyProtection="1">
      <alignment horizontal="left" vertical="center" wrapText="1"/>
    </xf>
    <xf numFmtId="164" fontId="12" fillId="0" borderId="34" xfId="3" applyNumberFormat="1" applyFont="1" applyFill="1" applyBorder="1" applyAlignment="1" applyProtection="1">
      <alignment horizontal="left" vertical="center" wrapText="1"/>
    </xf>
    <xf numFmtId="164" fontId="12" fillId="0" borderId="36" xfId="3" applyNumberFormat="1" applyFont="1" applyFill="1" applyBorder="1" applyAlignment="1" applyProtection="1">
      <alignment horizontal="left" vertical="center" wrapText="1"/>
    </xf>
    <xf numFmtId="164" fontId="12" fillId="0" borderId="35" xfId="3" applyNumberFormat="1" applyFont="1" applyFill="1" applyBorder="1" applyAlignment="1" applyProtection="1">
      <alignment horizontal="right" vertical="top" wrapText="1"/>
    </xf>
    <xf numFmtId="164" fontId="12" fillId="0" borderId="36" xfId="3" applyNumberFormat="1" applyFont="1" applyFill="1" applyBorder="1" applyAlignment="1" applyProtection="1">
      <alignment horizontal="right" vertical="top" wrapText="1"/>
    </xf>
    <xf numFmtId="2" fontId="7" fillId="0" borderId="0" xfId="4" applyNumberFormat="1" applyFont="1" applyFill="1" applyAlignment="1">
      <alignment horizontal="left" vertical="center"/>
    </xf>
    <xf numFmtId="2" fontId="7" fillId="0" borderId="0" xfId="4" applyNumberFormat="1" applyFont="1" applyFill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2" fillId="0" borderId="4" xfId="3" applyNumberFormat="1" applyFont="1" applyFill="1" applyBorder="1" applyAlignment="1" applyProtection="1">
      <alignment horizontal="left" vertical="top" wrapText="1"/>
    </xf>
    <xf numFmtId="0" fontId="12" fillId="0" borderId="6" xfId="3" applyNumberFormat="1" applyFont="1" applyFill="1" applyBorder="1" applyAlignment="1" applyProtection="1">
      <alignment horizontal="left" vertical="top" wrapText="1"/>
    </xf>
    <xf numFmtId="164" fontId="12" fillId="0" borderId="4" xfId="3" applyNumberFormat="1" applyFont="1" applyFill="1" applyBorder="1" applyAlignment="1" applyProtection="1">
      <alignment horizontal="right" vertical="top" wrapText="1"/>
    </xf>
    <xf numFmtId="164" fontId="12" fillId="0" borderId="6" xfId="3" applyNumberFormat="1" applyFont="1" applyFill="1" applyBorder="1" applyAlignment="1" applyProtection="1">
      <alignment horizontal="right" vertical="top" wrapText="1"/>
    </xf>
    <xf numFmtId="164" fontId="12" fillId="0" borderId="4" xfId="3" applyNumberFormat="1" applyFont="1" applyFill="1" applyBorder="1" applyAlignment="1" applyProtection="1">
      <alignment horizontal="left" vertical="center" wrapText="1"/>
    </xf>
    <xf numFmtId="164" fontId="12" fillId="0" borderId="5" xfId="3" applyNumberFormat="1" applyFont="1" applyFill="1" applyBorder="1" applyAlignment="1" applyProtection="1">
      <alignment horizontal="left" vertical="center" wrapText="1"/>
    </xf>
    <xf numFmtId="164" fontId="12" fillId="0" borderId="6" xfId="3" applyNumberFormat="1" applyFont="1" applyFill="1" applyBorder="1" applyAlignment="1" applyProtection="1">
      <alignment horizontal="left" vertical="center" wrapText="1"/>
    </xf>
    <xf numFmtId="0" fontId="28" fillId="0" borderId="0" xfId="2" applyFont="1" applyFill="1" applyBorder="1" applyAlignment="1">
      <alignment horizontal="center" vertical="center" wrapText="1"/>
    </xf>
  </cellXfs>
  <cellStyles count="13">
    <cellStyle name="Normal" xfId="2"/>
    <cellStyle name="Normal 2 2 2" xfId="9"/>
    <cellStyle name="Обычный" xfId="0" builtinId="0"/>
    <cellStyle name="Обычный 13" xfId="11"/>
    <cellStyle name="Обычный 14 2" xfId="12"/>
    <cellStyle name="Обычный 2 2 2" xfId="6"/>
    <cellStyle name="Обычный 2 2 2 2" xfId="4"/>
    <cellStyle name="Обычный 4" xfId="3"/>
    <cellStyle name="Обычный 6" xfId="5"/>
    <cellStyle name="Обычный 7 10" xfId="8"/>
    <cellStyle name="Обычный_Приложения к договору-1" xfId="7"/>
    <cellStyle name="Финансовый" xfId="1" builtinId="3"/>
    <cellStyle name="Финансовый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9%20&#1082;%20&#1056;&#1077;&#1075;&#1083;&#1072;&#1084;&#1077;&#1085;&#1090;&#1091;%20_%20&#1050;&#1091;&#1083;&#1080;&#1096;&#1086;&#1074;&#1072;%20&#1053;.&#1053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5;&#1057;&#1058;%20&#1048;&#1055;%20%20-%20&#1089;.&#1053;&#1077;&#1089;&#1074;&#1077;&#1090;&#1072;&#1081;%207%20&#1079;&#1072;&#1103;&#1074;&#1080;&#1090;&#1077;&#1083;&#1077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!%20&#1055;&#1088;&#1080;&#1083;&#1086;&#1078;&#1077;&#1085;&#1080;&#1077;%20&#8470;%209%20&#1082;%20&#1056;&#1077;&#1075;&#1083;&#1072;&#1084;&#1077;&#1085;&#1090;&#1091;%20&#1055;&#1057;&#1058;%20&#1048;&#1055;%20%20-%20&#1089;.&#1053;&#1077;&#1089;&#1074;&#1077;&#1090;&#1072;&#108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!%20&#1055;&#1088;&#1080;&#1083;&#1086;&#1078;&#1077;&#1085;&#1080;&#1077;%20&#8470;%209%20&#1082;%20&#1056;&#1077;&#1075;&#1083;&#1072;&#1084;&#1077;&#1085;&#1090;&#1091;%20&#1055;&#1057;&#1058;%20&#1048;&#1055;%20%20-%20&#1041;&#1091;&#1076;&#1082;&#108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91;&#1093;&#1080;&#1085;&#1072;%20&#1057;.&#1042;/2023%20&#1075;&#1086;&#1076;/&#1054;&#1073;&#1098;&#1077;&#1082;&#1090;&#1099;%20&#1048;&#1055;&#1056;/&#1040;&#1075;&#1088;&#1086;&#1082;&#1086;&#1084;-&#1061;&#1086;&#1083;&#1076;&#1080;&#1085;&#1075;%20-%20&#1085;&#1086;&#1074;&#1099;&#1081;%20-&#1056;&#1069;_112_&#1042;&#1053;-43/09.08.2023/&#1055;&#1088;&#1080;&#1083;&#1086;&#1078;&#1077;&#1085;&#1080;&#1077;%209%20&#1082;%20&#1056;&#1077;&#1075;&#1083;&#1072;&#1084;&#1077;&#1085;&#1090;&#1091;%20-2%20&#1082;&#1074;.-&#1061;&#1086;&#1083;&#1076;&#1080;&#1085;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%209%20&#1082;%20&#1056;&#1077;&#1075;&#1083;&#1072;&#1084;&#1077;&#1085;&#1090;&#1091;%20&#1055;&#1057;&#1058;&#1080;&#1055;%20%20-%20&#1041;&#1072;&#1079;&#1086;&#1074;&#1099;&#1081;%20&#1087;&#1088;&#1086;&#1076;&#1091;&#1082;&#109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91;&#1093;&#1080;&#1085;&#1072;%20&#1057;.&#1042;/2024%20&#1075;&#1086;&#1076;/&#1062;&#1050;&#1050;_2024%20-%20&#1087;&#1086;&#1076;%20&#1082;&#1083;&#1102;&#1095;%20&#1076;&#1086;%20150%20&#1082;&#1042;&#1090;/&#1051;&#1054;&#1058;%2034%20-&#1047;&#1069;&#1057;%20-%20&#1056;&#1069;_112_&#1042;&#1053;-108_07102024/&#1071;&#1089;&#1090;&#1088;&#1077;&#1073;&#1082;&#1086;&#1074;/07.2024%20&#1055;&#1057;&#1058;%20&#1048;&#1055;%20&#8212;%20&#1056;&#1086;&#1089;&#1090;&#1086;&#1074;&#1101;&#1085;&#1077;&#1088;&#1075;&#1086;+-%20&#1055;&#1048;&#1056;%20&#1080;&#1089;&#1087;&#1088;.%2017.07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5;&#1057;&#1058;%20&#1048;&#1055;%20%20-%20&#1052;&#1072;&#1090;&#1074;&#1077;&#1077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ИД"/>
      <sheetName val="УНЦ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1-01-0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СР-3"/>
      <sheetName val="Табл.1"/>
    </sheetNames>
    <sheetDataSet>
      <sheetData sheetId="0" refreshError="1"/>
      <sheetData sheetId="1">
        <row r="4">
          <cell r="C4" t="str">
            <v>Филиал ПАО "Россети Юг" - "Ростовэнерго"</v>
          </cell>
        </row>
        <row r="16">
          <cell r="C16">
            <v>2025</v>
          </cell>
        </row>
      </sheetData>
      <sheetData sheetId="2" refreshError="1"/>
      <sheetData sheetId="3" refreshError="1"/>
      <sheetData sheetId="4">
        <row r="51">
          <cell r="H51">
            <v>103.02665962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ИД"/>
      <sheetName val="УНЦ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СР-3"/>
      <sheetName val="Табл.1"/>
    </sheetNames>
    <sheetDataSet>
      <sheetData sheetId="0" refreshError="1"/>
      <sheetData sheetId="1" refreshError="1">
        <row r="2">
          <cell r="N2" t="str">
            <v>нет</v>
          </cell>
        </row>
        <row r="4">
          <cell r="C4" t="str">
            <v>Филиал ПАО "Россети Юг" - "Ростовэнерго"</v>
          </cell>
        </row>
        <row r="13">
          <cell r="C13">
            <v>2025</v>
          </cell>
          <cell r="D13">
            <v>1</v>
          </cell>
        </row>
      </sheetData>
      <sheetData sheetId="2" refreshError="1"/>
      <sheetData sheetId="3" refreshError="1"/>
      <sheetData sheetId="4" refreshError="1">
        <row r="51">
          <cell r="H51">
            <v>305.46636416000001</v>
          </cell>
        </row>
        <row r="55">
          <cell r="G55">
            <v>634.86885505075008</v>
          </cell>
        </row>
      </sheetData>
      <sheetData sheetId="5" refreshError="1">
        <row r="8">
          <cell r="C8" t="str">
            <v>Подготовительные работы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</sheetData>
      <sheetData sheetId="6" refreshError="1">
        <row r="8">
          <cell r="C8" t="str">
            <v>Строительно-монтажные работы</v>
          </cell>
        </row>
        <row r="31">
          <cell r="G3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2">
          <cell r="I12">
            <v>0</v>
          </cell>
        </row>
      </sheetData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ИД"/>
      <sheetName val="УНЦ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СР-3"/>
      <sheetName val="Табл.1"/>
    </sheetNames>
    <sheetDataSet>
      <sheetData sheetId="0" refreshError="1"/>
      <sheetData sheetId="1"/>
      <sheetData sheetId="2" refreshError="1"/>
      <sheetData sheetId="3" refreshError="1"/>
      <sheetData sheetId="4">
        <row r="22">
          <cell r="G22">
            <v>31.657605400000001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88">
          <cell r="F188">
            <v>0</v>
          </cell>
        </row>
      </sheetData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ИД"/>
      <sheetName val="УНЦ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СР-3"/>
      <sheetName val="Табл.1"/>
    </sheetNames>
    <sheetDataSet>
      <sheetData sheetId="0" refreshError="1"/>
      <sheetData sheetId="1">
        <row r="5">
          <cell r="C5" t="str">
            <v>«Строительство ВЛ 0,4кВ от ТП 6/0,4 кВ №36 по КЛ 6 кВ №5/1 от РП6 кВ №1 по КЛ 6 кВ №18/2 ПС 110/35/6 кВ Т-11 до границ земельного участка заявителя (ИП Будко Т.И.) по адресу: Ростовская область, г. Таганрог, ул. Чехова, 255/19-й переулок, 77, к.н. земельного участка: 61:58:0002187:22»</v>
          </cell>
        </row>
      </sheetData>
      <sheetData sheetId="2" refreshError="1"/>
      <sheetData sheetId="3">
        <row r="19">
          <cell r="D19" t="str">
            <v>P_4020033165</v>
          </cell>
        </row>
      </sheetData>
      <sheetData sheetId="4">
        <row r="22">
          <cell r="G22">
            <v>9.2721020000000003</v>
          </cell>
        </row>
        <row r="26">
          <cell r="D26">
            <v>627.24907999999994</v>
          </cell>
          <cell r="E26">
            <v>19.213326783830844</v>
          </cell>
          <cell r="F26">
            <v>50.040557498585173</v>
          </cell>
        </row>
        <row r="35">
          <cell r="G35">
            <v>10.728</v>
          </cell>
        </row>
        <row r="45">
          <cell r="G45">
            <v>39.134099999999997</v>
          </cell>
        </row>
        <row r="46">
          <cell r="G46">
            <v>34.824898499999996</v>
          </cell>
        </row>
        <row r="47">
          <cell r="G47">
            <v>19.949516000000003</v>
          </cell>
        </row>
        <row r="48">
          <cell r="G48">
            <v>29.924261919999996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УНЦ"/>
      <sheetName val="инструкция"/>
      <sheetName val="ИД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1-01-0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Табл.1"/>
    </sheetNames>
    <sheetDataSet>
      <sheetData sheetId="0" refreshError="1"/>
      <sheetData sheetId="1" refreshError="1">
        <row r="9">
          <cell r="H9">
            <v>36284.003251033238</v>
          </cell>
        </row>
      </sheetData>
      <sheetData sheetId="2" refreshError="1"/>
      <sheetData sheetId="3" refreshError="1">
        <row r="2">
          <cell r="C2">
            <v>2024</v>
          </cell>
        </row>
        <row r="4">
          <cell r="C4" t="str">
            <v>Филиал ПАО "Россети Юг" - "Ростовэнерго"</v>
          </cell>
        </row>
      </sheetData>
      <sheetData sheetId="4" refreshError="1">
        <row r="34">
          <cell r="C34">
            <v>18741.77184888404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УНЦ"/>
      <sheetName val="инструкция"/>
      <sheetName val="ИД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1-01-0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Табл.1"/>
    </sheetNames>
    <sheetDataSet>
      <sheetData sheetId="0" refreshError="1"/>
      <sheetData sheetId="1">
        <row r="11">
          <cell r="N11">
            <v>1.07816317063964</v>
          </cell>
          <cell r="O11">
            <v>1.05262896868962</v>
          </cell>
          <cell r="P11">
            <v>1.04420897989339</v>
          </cell>
          <cell r="Q11">
            <v>1.04420897989339</v>
          </cell>
        </row>
      </sheetData>
      <sheetData sheetId="2" refreshError="1"/>
      <sheetData sheetId="3">
        <row r="4">
          <cell r="C4" t="str">
            <v>Филиал ПАО "Россети Юг" - "Ростовэнерго"</v>
          </cell>
        </row>
        <row r="13">
          <cell r="C13">
            <v>2024</v>
          </cell>
          <cell r="D13">
            <v>4</v>
          </cell>
        </row>
      </sheetData>
      <sheetData sheetId="4">
        <row r="20">
          <cell r="G20">
            <v>0</v>
          </cell>
        </row>
      </sheetData>
      <sheetData sheetId="5" refreshError="1"/>
      <sheetData sheetId="6">
        <row r="17">
          <cell r="D17">
            <v>0</v>
          </cell>
          <cell r="E17">
            <v>0</v>
          </cell>
          <cell r="F17">
            <v>0</v>
          </cell>
          <cell r="G17">
            <v>9.1999999999999998E-2</v>
          </cell>
        </row>
      </sheetData>
      <sheetData sheetId="7">
        <row r="8">
          <cell r="C8" t="str">
            <v>Строительно-монтажные работы</v>
          </cell>
        </row>
        <row r="31">
          <cell r="D31">
            <v>415.88525139200709</v>
          </cell>
          <cell r="E31">
            <v>66.167028895771153</v>
          </cell>
          <cell r="F31">
            <v>1443.1136060554611</v>
          </cell>
          <cell r="G31">
            <v>0</v>
          </cell>
        </row>
      </sheetData>
      <sheetData sheetId="8">
        <row r="16">
          <cell r="G16">
            <v>90.436999999999998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5">
          <cell r="E35">
            <v>203935.77323141083</v>
          </cell>
        </row>
      </sheetData>
      <sheetData sheetId="30">
        <row r="24">
          <cell r="F24">
            <v>20000</v>
          </cell>
        </row>
        <row r="77">
          <cell r="F77">
            <v>15773.673541669938</v>
          </cell>
        </row>
        <row r="110">
          <cell r="F110">
            <v>0</v>
          </cell>
        </row>
        <row r="131">
          <cell r="F131">
            <v>155353.75</v>
          </cell>
        </row>
      </sheetData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УНЦ"/>
      <sheetName val="инструкция"/>
      <sheetName val="ИД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1-01-0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Табл.1"/>
    </sheetNames>
    <sheetDataSet>
      <sheetData sheetId="0" refreshError="1"/>
      <sheetData sheetId="1" refreshError="1"/>
      <sheetData sheetId="2" refreshError="1"/>
      <sheetData sheetId="3" refreshError="1">
        <row r="13">
          <cell r="C13">
            <v>2024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ИД"/>
      <sheetName val="УНЦ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СР-3"/>
      <sheetName val="Табл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C8" t="str">
            <v>Подготовительные работы</v>
          </cell>
        </row>
        <row r="17">
          <cell r="D17">
            <v>0</v>
          </cell>
          <cell r="E17">
            <v>0</v>
          </cell>
          <cell r="F17">
            <v>0</v>
          </cell>
        </row>
      </sheetData>
      <sheetData sheetId="6" refreshError="1">
        <row r="8">
          <cell r="C8" t="str">
            <v>Строительно-монтажные работы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E21">
            <v>0</v>
          </cell>
          <cell r="F21">
            <v>0</v>
          </cell>
        </row>
        <row r="22">
          <cell r="E22">
            <v>0</v>
          </cell>
          <cell r="F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</row>
        <row r="26">
          <cell r="D26">
            <v>0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</row>
        <row r="31">
          <cell r="G3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35">
          <cell r="F35">
            <v>38885.83</v>
          </cell>
        </row>
        <row r="188">
          <cell r="F188">
            <v>0</v>
          </cell>
        </row>
      </sheetData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X97"/>
  <sheetViews>
    <sheetView view="pageBreakPreview" topLeftCell="A16" zoomScale="75" zoomScaleNormal="75" zoomScaleSheetLayoutView="75" workbookViewId="0">
      <selection activeCell="L58" sqref="L58"/>
    </sheetView>
  </sheetViews>
  <sheetFormatPr defaultRowHeight="15.75" x14ac:dyDescent="0.25"/>
  <cols>
    <col min="1" max="1" width="5.7109375" style="2" bestFit="1" customWidth="1"/>
    <col min="2" max="2" width="37.7109375" style="2" bestFit="1" customWidth="1"/>
    <col min="3" max="3" width="27.7109375" style="2" customWidth="1"/>
    <col min="4" max="4" width="24.7109375" style="2" customWidth="1"/>
    <col min="5" max="5" width="34.7109375" style="2" customWidth="1"/>
    <col min="6" max="6" width="5.28515625" style="2" customWidth="1"/>
    <col min="7" max="7" width="16.7109375" style="2" customWidth="1"/>
    <col min="8" max="8" width="3.7109375" style="2" customWidth="1"/>
    <col min="9" max="9" width="27" style="2" customWidth="1"/>
    <col min="10" max="18" width="15.5703125" style="2" customWidth="1"/>
    <col min="19" max="19" width="13.7109375" style="2" customWidth="1"/>
    <col min="20" max="16384" width="9.140625" style="2"/>
  </cols>
  <sheetData>
    <row r="1" spans="1:19" x14ac:dyDescent="0.25">
      <c r="A1" s="64"/>
      <c r="B1" s="64"/>
      <c r="C1" s="64"/>
      <c r="D1" s="114" t="s">
        <v>103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x14ac:dyDescent="0.25">
      <c r="A2" s="64"/>
      <c r="B2" s="64"/>
      <c r="C2" s="64"/>
      <c r="D2" s="115" t="s">
        <v>206</v>
      </c>
      <c r="E2" s="115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4"/>
      <c r="B3" s="64"/>
      <c r="C3" s="64"/>
      <c r="D3" s="259" t="s">
        <v>140</v>
      </c>
      <c r="E3" s="259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x14ac:dyDescent="0.25">
      <c r="A4" s="64"/>
      <c r="B4" s="64"/>
      <c r="C4" s="64"/>
      <c r="D4" s="115"/>
      <c r="E4" s="192" t="s">
        <v>152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x14ac:dyDescent="0.25">
      <c r="A6" s="116"/>
      <c r="B6" s="116" t="s">
        <v>104</v>
      </c>
      <c r="C6" s="117" t="str">
        <f>[1]ИД!C4</f>
        <v>Филиал ПАО "Россети Юг" - "Ростовэнерго"</v>
      </c>
      <c r="D6" s="117"/>
      <c r="E6" s="117"/>
      <c r="F6" s="118"/>
      <c r="G6" s="116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19" x14ac:dyDescent="0.25">
      <c r="A7" s="119"/>
      <c r="B7" s="119"/>
      <c r="C7" s="119" t="s">
        <v>105</v>
      </c>
      <c r="D7" s="64"/>
      <c r="E7" s="64"/>
      <c r="F7" s="120"/>
      <c r="G7" s="119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</row>
    <row r="8" spans="1:19" x14ac:dyDescent="0.25">
      <c r="A8" s="116"/>
      <c r="B8" s="121" t="s">
        <v>106</v>
      </c>
      <c r="C8" s="116"/>
      <c r="D8" s="116"/>
      <c r="E8" s="116"/>
      <c r="F8" s="118"/>
      <c r="G8" s="116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19" x14ac:dyDescent="0.25">
      <c r="A9" s="116"/>
      <c r="B9" s="116"/>
      <c r="C9" s="116"/>
      <c r="D9" s="116"/>
      <c r="E9" s="116"/>
      <c r="F9" s="118"/>
      <c r="G9" s="116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 x14ac:dyDescent="0.25">
      <c r="A10" s="116"/>
      <c r="B10" s="122" t="s">
        <v>107</v>
      </c>
      <c r="C10" s="123" t="str">
        <f>CONCATENATE(ROUND(C49,2)," тыс.руб.")</f>
        <v>8914,72 тыс.руб.</v>
      </c>
      <c r="D10" s="116"/>
      <c r="E10" s="116"/>
      <c r="F10" s="118"/>
      <c r="G10" s="116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19" s="52" customFormat="1" x14ac:dyDescent="0.25">
      <c r="A11" s="118"/>
      <c r="B11" s="118"/>
      <c r="C11" s="118"/>
      <c r="D11" s="118"/>
      <c r="E11" s="118"/>
      <c r="F11" s="118"/>
      <c r="G11" s="118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x14ac:dyDescent="0.25">
      <c r="A12" s="116"/>
      <c r="B12" s="116" t="s">
        <v>108</v>
      </c>
      <c r="C12" s="116"/>
      <c r="D12" s="116"/>
      <c r="E12" s="116"/>
      <c r="F12" s="118"/>
      <c r="G12" s="116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</row>
    <row r="13" spans="1:19" ht="7.5" customHeight="1" x14ac:dyDescent="0.25">
      <c r="A13" s="116"/>
      <c r="B13" s="116"/>
      <c r="C13" s="116"/>
      <c r="D13" s="116"/>
      <c r="E13" s="116"/>
      <c r="F13" s="118"/>
      <c r="G13" s="116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</row>
    <row r="14" spans="1:19" x14ac:dyDescent="0.25">
      <c r="A14" s="125"/>
      <c r="B14" s="125"/>
      <c r="C14" s="125" t="s">
        <v>109</v>
      </c>
      <c r="D14" s="64"/>
      <c r="E14" s="64"/>
      <c r="F14" s="126"/>
      <c r="G14" s="125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</row>
    <row r="15" spans="1:19" ht="6.75" customHeight="1" x14ac:dyDescent="0.25">
      <c r="A15" s="116"/>
      <c r="B15" s="116"/>
      <c r="C15" s="116"/>
      <c r="D15" s="116"/>
      <c r="E15" s="116"/>
      <c r="F15" s="118"/>
      <c r="G15" s="116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spans="1:19" ht="62.25" customHeight="1" x14ac:dyDescent="0.25">
      <c r="A16" s="116"/>
      <c r="B16" s="260" t="s">
        <v>227</v>
      </c>
      <c r="C16" s="260"/>
      <c r="D16" s="260"/>
      <c r="E16" s="260"/>
      <c r="F16" s="118"/>
      <c r="G16" s="116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24" ht="20.25" x14ac:dyDescent="0.25">
      <c r="A17" s="119"/>
      <c r="B17" s="127"/>
      <c r="C17" s="119" t="s">
        <v>110</v>
      </c>
      <c r="D17" s="64"/>
      <c r="E17" s="64"/>
      <c r="F17" s="120"/>
      <c r="G17" s="119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24" ht="32.25" thickBot="1" x14ac:dyDescent="0.3">
      <c r="A18" s="119"/>
      <c r="B18" s="128"/>
      <c r="C18" s="119"/>
      <c r="D18" s="129" t="s">
        <v>175</v>
      </c>
      <c r="E18" s="129" t="s">
        <v>176</v>
      </c>
      <c r="F18" s="120"/>
      <c r="G18" s="119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</row>
    <row r="19" spans="1:24" ht="34.5" customHeight="1" thickBot="1" x14ac:dyDescent="0.3">
      <c r="A19" s="116"/>
      <c r="B19" s="64"/>
      <c r="C19" s="64"/>
      <c r="D19" s="227" t="s">
        <v>228</v>
      </c>
      <c r="E19" s="130">
        <f>[1]ИД!C16</f>
        <v>2025</v>
      </c>
      <c r="F19" s="116"/>
      <c r="G19" s="116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24" x14ac:dyDescent="0.25">
      <c r="A20" s="261" t="s">
        <v>0</v>
      </c>
      <c r="B20" s="261" t="s">
        <v>113</v>
      </c>
      <c r="C20" s="261" t="s">
        <v>114</v>
      </c>
      <c r="D20" s="262" t="s">
        <v>115</v>
      </c>
      <c r="E20" s="263"/>
      <c r="F20" s="116"/>
      <c r="G20" s="116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1:24" ht="16.5" customHeight="1" x14ac:dyDescent="0.25">
      <c r="A21" s="261"/>
      <c r="B21" s="261"/>
      <c r="C21" s="261"/>
      <c r="D21" s="261" t="s">
        <v>117</v>
      </c>
      <c r="E21" s="264" t="s">
        <v>120</v>
      </c>
      <c r="F21" s="116"/>
      <c r="G21" s="116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</row>
    <row r="22" spans="1:24" ht="61.5" customHeight="1" x14ac:dyDescent="0.25">
      <c r="A22" s="261"/>
      <c r="B22" s="261"/>
      <c r="C22" s="261"/>
      <c r="D22" s="261"/>
      <c r="E22" s="265"/>
      <c r="F22" s="116"/>
      <c r="G22" s="131"/>
      <c r="H22" s="124"/>
      <c r="I22" s="124"/>
      <c r="J22" s="124"/>
      <c r="K22" s="124"/>
      <c r="L22" s="124"/>
      <c r="M22" s="124"/>
      <c r="N22" s="132"/>
      <c r="O22" s="124"/>
      <c r="P22" s="124"/>
      <c r="Q22" s="124"/>
      <c r="R22" s="124"/>
      <c r="S22" s="124"/>
      <c r="T22" s="52"/>
      <c r="U22" s="52"/>
      <c r="V22" s="52"/>
      <c r="W22" s="52"/>
      <c r="X22" s="52"/>
    </row>
    <row r="23" spans="1:24" x14ac:dyDescent="0.25">
      <c r="A23" s="133">
        <v>1</v>
      </c>
      <c r="B23" s="133">
        <v>2</v>
      </c>
      <c r="C23" s="133">
        <v>3</v>
      </c>
      <c r="D23" s="133">
        <v>4</v>
      </c>
      <c r="E23" s="133">
        <v>6</v>
      </c>
      <c r="F23" s="116"/>
      <c r="G23" s="134"/>
      <c r="H23" s="134"/>
      <c r="I23" s="134"/>
      <c r="J23" s="134"/>
      <c r="K23" s="134"/>
      <c r="L23" s="134"/>
      <c r="M23" s="124"/>
      <c r="N23" s="134"/>
      <c r="O23" s="134"/>
      <c r="P23" s="134"/>
      <c r="Q23" s="134"/>
      <c r="R23" s="134"/>
      <c r="S23" s="134"/>
      <c r="T23" s="52"/>
      <c r="U23" s="52"/>
      <c r="V23" s="52"/>
      <c r="W23" s="52"/>
      <c r="X23" s="52"/>
    </row>
    <row r="24" spans="1:24" ht="18.75" x14ac:dyDescent="0.25">
      <c r="A24" s="135">
        <v>1</v>
      </c>
      <c r="B24" s="136" t="s">
        <v>123</v>
      </c>
      <c r="C24" s="137">
        <f>D24+E24</f>
        <v>7428.9310857734072</v>
      </c>
      <c r="D24" s="138">
        <f>D25+D27+D28+D26</f>
        <v>7428.9310857734072</v>
      </c>
      <c r="E24" s="139">
        <f>E25+E27+E28</f>
        <v>0</v>
      </c>
      <c r="F24" s="116"/>
      <c r="G24" s="140"/>
      <c r="H24" s="140"/>
      <c r="I24" s="140"/>
      <c r="J24" s="140"/>
      <c r="K24" s="140"/>
      <c r="L24" s="140"/>
      <c r="M24" s="124"/>
      <c r="N24" s="140"/>
      <c r="O24" s="140"/>
      <c r="P24" s="140"/>
      <c r="Q24" s="140"/>
      <c r="R24" s="140"/>
      <c r="S24" s="140"/>
      <c r="T24" s="52"/>
      <c r="U24" s="52"/>
      <c r="V24" s="52"/>
      <c r="W24" s="52"/>
      <c r="X24" s="52"/>
    </row>
    <row r="25" spans="1:24" ht="18.75" x14ac:dyDescent="0.25">
      <c r="A25" s="135" t="s">
        <v>218</v>
      </c>
      <c r="B25" s="136" t="s">
        <v>124</v>
      </c>
      <c r="C25" s="141">
        <f>D25+E25</f>
        <v>3817.0422387417907</v>
      </c>
      <c r="D25" s="142">
        <f>ССР!D55+ССР!E55</f>
        <v>3817.0422387417907</v>
      </c>
      <c r="E25" s="143">
        <v>0</v>
      </c>
      <c r="F25" s="116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52"/>
      <c r="U25" s="52"/>
      <c r="V25" s="52"/>
      <c r="W25" s="52"/>
      <c r="X25" s="52"/>
    </row>
    <row r="26" spans="1:24" ht="18.75" x14ac:dyDescent="0.25">
      <c r="A26" s="135" t="s">
        <v>219</v>
      </c>
      <c r="B26" s="136" t="s">
        <v>220</v>
      </c>
      <c r="C26" s="141">
        <f t="shared" ref="C26" si="0">D26+E26</f>
        <v>0</v>
      </c>
      <c r="D26" s="142">
        <v>0</v>
      </c>
      <c r="E26" s="143">
        <v>0</v>
      </c>
      <c r="F26" s="116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52"/>
      <c r="U26" s="52"/>
      <c r="V26" s="52"/>
      <c r="W26" s="52"/>
      <c r="X26" s="52"/>
    </row>
    <row r="27" spans="1:24" ht="18.75" x14ac:dyDescent="0.25">
      <c r="A27" s="135" t="s">
        <v>221</v>
      </c>
      <c r="B27" s="136" t="s">
        <v>125</v>
      </c>
      <c r="C27" s="141">
        <f>D27+E27</f>
        <v>1821.6348221279002</v>
      </c>
      <c r="D27" s="142">
        <f>ССР!F55</f>
        <v>1821.6348221279002</v>
      </c>
      <c r="E27" s="144">
        <v>0</v>
      </c>
      <c r="F27" s="116"/>
      <c r="G27" s="145"/>
      <c r="H27" s="145"/>
      <c r="I27" s="145"/>
      <c r="J27" s="145"/>
      <c r="K27" s="145"/>
      <c r="L27" s="145"/>
      <c r="M27" s="146"/>
      <c r="N27" s="145"/>
      <c r="O27" s="145"/>
      <c r="P27" s="145"/>
      <c r="Q27" s="145"/>
      <c r="R27" s="145"/>
      <c r="S27" s="145"/>
      <c r="T27" s="52"/>
      <c r="U27" s="52"/>
      <c r="V27" s="52"/>
      <c r="W27" s="52"/>
      <c r="X27" s="52"/>
    </row>
    <row r="28" spans="1:24" ht="18.75" x14ac:dyDescent="0.25">
      <c r="A28" s="135" t="s">
        <v>222</v>
      </c>
      <c r="B28" s="136" t="s">
        <v>126</v>
      </c>
      <c r="C28" s="141">
        <f>D28+E28</f>
        <v>1790.2540249037163</v>
      </c>
      <c r="D28" s="142">
        <f>ССР!G55</f>
        <v>1790.2540249037163</v>
      </c>
      <c r="E28" s="144">
        <f>E30+E31</f>
        <v>0</v>
      </c>
      <c r="F28" s="116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52"/>
      <c r="U28" s="52"/>
      <c r="V28" s="52"/>
      <c r="W28" s="52"/>
      <c r="X28" s="52"/>
    </row>
    <row r="29" spans="1:24" ht="18.75" x14ac:dyDescent="0.25">
      <c r="A29" s="135"/>
      <c r="B29" s="147" t="s">
        <v>177</v>
      </c>
      <c r="C29" s="141"/>
      <c r="D29" s="142"/>
      <c r="E29" s="148"/>
      <c r="F29" s="116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52"/>
      <c r="U29" s="52"/>
      <c r="V29" s="52"/>
      <c r="W29" s="52"/>
      <c r="X29" s="52"/>
    </row>
    <row r="30" spans="1:24" ht="18.75" x14ac:dyDescent="0.25">
      <c r="A30" s="135"/>
      <c r="B30" s="147" t="s">
        <v>178</v>
      </c>
      <c r="C30" s="149"/>
      <c r="D30" s="150">
        <f>IF(D28-D31&lt;0,"0",)</f>
        <v>0</v>
      </c>
      <c r="E30" s="144"/>
      <c r="F30" s="116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52"/>
      <c r="U30" s="52"/>
      <c r="V30" s="52"/>
      <c r="W30" s="52"/>
      <c r="X30" s="52"/>
    </row>
    <row r="31" spans="1:24" ht="18.75" x14ac:dyDescent="0.25">
      <c r="A31" s="135"/>
      <c r="B31" s="147" t="s">
        <v>179</v>
      </c>
      <c r="C31" s="149"/>
      <c r="D31" s="150">
        <f>ССР!H51-E31</f>
        <v>1037.4927717</v>
      </c>
      <c r="E31" s="144"/>
      <c r="F31" s="116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52"/>
      <c r="U31" s="52"/>
      <c r="V31" s="52"/>
      <c r="W31" s="52"/>
      <c r="X31" s="52"/>
    </row>
    <row r="32" spans="1:24" ht="31.5" x14ac:dyDescent="0.25">
      <c r="A32" s="135">
        <v>2</v>
      </c>
      <c r="B32" s="151" t="s">
        <v>127</v>
      </c>
      <c r="C32" s="137">
        <f>C24*1.2</f>
        <v>8914.7173029280875</v>
      </c>
      <c r="D32" s="150">
        <f>D24*1.2</f>
        <v>8914.7173029280875</v>
      </c>
      <c r="E32" s="150">
        <f t="shared" ref="E32" si="1">E24*1.2</f>
        <v>0</v>
      </c>
      <c r="F32" s="116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ht="18.75" x14ac:dyDescent="0.25">
      <c r="A33" s="224" t="s">
        <v>223</v>
      </c>
      <c r="B33" s="228" t="s">
        <v>128</v>
      </c>
      <c r="C33" s="229">
        <f>C32/6</f>
        <v>1485.7862171546813</v>
      </c>
      <c r="D33" s="230">
        <f>D32/6</f>
        <v>1485.7862171546813</v>
      </c>
      <c r="E33" s="230">
        <f t="shared" ref="E33" si="2">E32/6</f>
        <v>0</v>
      </c>
      <c r="F33" s="116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ht="31.5" x14ac:dyDescent="0.25">
      <c r="A34" s="224" t="s">
        <v>214</v>
      </c>
      <c r="B34" s="225" t="s">
        <v>215</v>
      </c>
      <c r="C34" s="226">
        <f>C24-C26</f>
        <v>7428.9310857734072</v>
      </c>
      <c r="D34" s="226">
        <f t="shared" ref="D34:E34" si="3">D24-D26</f>
        <v>7428.9310857734072</v>
      </c>
      <c r="E34" s="226">
        <f t="shared" si="3"/>
        <v>0</v>
      </c>
      <c r="F34" s="116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1:19" ht="32.25" thickBot="1" x14ac:dyDescent="0.3">
      <c r="A35" s="224" t="s">
        <v>216</v>
      </c>
      <c r="B35" s="225" t="s">
        <v>217</v>
      </c>
      <c r="C35" s="226">
        <f>C34*1.2</f>
        <v>8914.7173029280875</v>
      </c>
      <c r="D35" s="226">
        <f t="shared" ref="D35:E35" si="4">D34*1.2</f>
        <v>8914.7173029280875</v>
      </c>
      <c r="E35" s="226">
        <f t="shared" si="4"/>
        <v>0</v>
      </c>
      <c r="F35" s="116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1:19" x14ac:dyDescent="0.25">
      <c r="A36" s="276" t="s">
        <v>154</v>
      </c>
      <c r="B36" s="273" t="s">
        <v>180</v>
      </c>
      <c r="C36" s="273" t="s">
        <v>181</v>
      </c>
      <c r="D36" s="273" t="s">
        <v>182</v>
      </c>
      <c r="E36" s="273"/>
      <c r="F36" s="152"/>
      <c r="G36" s="277" t="s">
        <v>183</v>
      </c>
      <c r="H36" s="153"/>
      <c r="I36" s="266" t="s">
        <v>184</v>
      </c>
      <c r="J36" s="267" t="s">
        <v>185</v>
      </c>
      <c r="K36" s="267"/>
      <c r="L36" s="267"/>
      <c r="M36" s="267"/>
      <c r="N36" s="267"/>
      <c r="O36" s="267"/>
      <c r="P36" s="267"/>
      <c r="Q36" s="267"/>
      <c r="R36" s="267"/>
      <c r="S36" s="64"/>
    </row>
    <row r="37" spans="1:19" x14ac:dyDescent="0.25">
      <c r="A37" s="276"/>
      <c r="B37" s="273"/>
      <c r="C37" s="273"/>
      <c r="D37" s="273"/>
      <c r="E37" s="273"/>
      <c r="F37" s="152"/>
      <c r="G37" s="278"/>
      <c r="H37" s="154"/>
      <c r="I37" s="266"/>
      <c r="J37" s="223">
        <v>2021</v>
      </c>
      <c r="K37" s="223">
        <v>2022</v>
      </c>
      <c r="L37" s="155">
        <v>2023</v>
      </c>
      <c r="M37" s="155">
        <v>2024</v>
      </c>
      <c r="N37" s="155">
        <v>2025</v>
      </c>
      <c r="O37" s="155">
        <v>2026</v>
      </c>
      <c r="P37" s="155">
        <v>2027</v>
      </c>
      <c r="Q37" s="155">
        <v>2028</v>
      </c>
      <c r="R37" s="155">
        <v>2029</v>
      </c>
      <c r="S37" s="155">
        <v>2030</v>
      </c>
    </row>
    <row r="38" spans="1:19" ht="16.5" thickBot="1" x14ac:dyDescent="0.3">
      <c r="A38" s="276"/>
      <c r="B38" s="273"/>
      <c r="C38" s="273"/>
      <c r="D38" s="273"/>
      <c r="E38" s="273"/>
      <c r="F38" s="152"/>
      <c r="G38" s="279"/>
      <c r="H38" s="154"/>
      <c r="I38" s="156" t="s">
        <v>186</v>
      </c>
      <c r="J38" s="157">
        <v>1.0493540000000001</v>
      </c>
      <c r="K38" s="157">
        <v>1.1463142733059399</v>
      </c>
      <c r="L38" s="157">
        <v>1.0909646626082732</v>
      </c>
      <c r="M38" s="157">
        <v>1.0911350326220535</v>
      </c>
      <c r="N38" s="157">
        <v>1.078163170639642</v>
      </c>
      <c r="O38" s="157">
        <v>1.0526289686896166</v>
      </c>
      <c r="P38" s="157">
        <v>1.0442089798933949</v>
      </c>
      <c r="Q38" s="157">
        <v>1.0442089798933949</v>
      </c>
      <c r="R38" s="157">
        <f>Q38</f>
        <v>1.0442089798933949</v>
      </c>
      <c r="S38" s="157">
        <f>R38</f>
        <v>1.0442089798933949</v>
      </c>
    </row>
    <row r="39" spans="1:19" x14ac:dyDescent="0.25">
      <c r="A39" s="158" t="s">
        <v>187</v>
      </c>
      <c r="B39" s="159">
        <v>2021</v>
      </c>
      <c r="C39" s="160">
        <f t="array" ref="C39:C48">IF(E19="2021"*1,$J$40:$J$49,IF(E19="2022"*1,$K$40:$K$49,IF(E19="2023"*1,$L$40:$L$49,IF(E19="2024"*1,$M$40:$M$49,IF(E19="2025"*1,N40:N49,1)))))</f>
        <v>1</v>
      </c>
      <c r="D39" s="213"/>
      <c r="E39" s="214"/>
      <c r="F39" s="152"/>
      <c r="G39" s="162"/>
      <c r="H39" s="154"/>
      <c r="I39" s="156" t="s">
        <v>188</v>
      </c>
      <c r="J39" s="163">
        <v>1</v>
      </c>
      <c r="K39" s="163">
        <v>1</v>
      </c>
      <c r="L39" s="163">
        <v>1</v>
      </c>
      <c r="M39" s="163">
        <v>1</v>
      </c>
      <c r="N39" s="163">
        <v>1</v>
      </c>
      <c r="O39" s="154"/>
      <c r="P39" s="154"/>
      <c r="Q39" s="154"/>
      <c r="R39" s="154"/>
      <c r="S39" s="64"/>
    </row>
    <row r="40" spans="1:19" x14ac:dyDescent="0.25">
      <c r="A40" s="164" t="s">
        <v>189</v>
      </c>
      <c r="B40" s="231">
        <v>2022</v>
      </c>
      <c r="C40" s="232">
        <v>1</v>
      </c>
      <c r="D40" s="233"/>
      <c r="E40" s="234"/>
      <c r="F40" s="152"/>
      <c r="G40" s="168"/>
      <c r="H40" s="154"/>
      <c r="I40" s="231">
        <v>2021</v>
      </c>
      <c r="J40" s="235">
        <v>1</v>
      </c>
      <c r="K40" s="235">
        <v>1</v>
      </c>
      <c r="L40" s="235">
        <v>1</v>
      </c>
      <c r="M40" s="235">
        <v>1</v>
      </c>
      <c r="N40" s="235">
        <v>1</v>
      </c>
      <c r="O40" s="154"/>
      <c r="P40" s="154"/>
      <c r="Q40" s="154"/>
      <c r="R40" s="154"/>
      <c r="S40" s="64"/>
    </row>
    <row r="41" spans="1:19" x14ac:dyDescent="0.25">
      <c r="A41" s="164" t="s">
        <v>190</v>
      </c>
      <c r="B41" s="236">
        <v>2023</v>
      </c>
      <c r="C41" s="232">
        <v>1</v>
      </c>
      <c r="D41" s="237"/>
      <c r="E41" s="234"/>
      <c r="F41" s="152"/>
      <c r="G41" s="168"/>
      <c r="H41" s="154"/>
      <c r="I41" s="231">
        <v>2022</v>
      </c>
      <c r="J41" s="235">
        <f>((K38-1)/2+1)</f>
        <v>1.07315713665297</v>
      </c>
      <c r="K41" s="235">
        <v>1</v>
      </c>
      <c r="L41" s="235">
        <v>1</v>
      </c>
      <c r="M41" s="235">
        <v>1</v>
      </c>
      <c r="N41" s="235">
        <v>1</v>
      </c>
      <c r="O41" s="154"/>
      <c r="P41" s="154"/>
      <c r="Q41" s="154"/>
      <c r="R41" s="154"/>
      <c r="S41" s="64"/>
    </row>
    <row r="42" spans="1:19" x14ac:dyDescent="0.25">
      <c r="A42" s="164" t="s">
        <v>191</v>
      </c>
      <c r="B42" s="236">
        <v>2024</v>
      </c>
      <c r="C42" s="232">
        <v>1</v>
      </c>
      <c r="D42" s="237"/>
      <c r="E42" s="238">
        <f>E32-E26*1.2</f>
        <v>0</v>
      </c>
      <c r="F42" s="152"/>
      <c r="G42" s="168">
        <v>0</v>
      </c>
      <c r="H42" s="154"/>
      <c r="I42" s="236">
        <v>2023</v>
      </c>
      <c r="J42" s="239">
        <f>PRODUCT(K38)*((L38-1)/2+1)</f>
        <v>1.1984513188631012</v>
      </c>
      <c r="K42" s="174">
        <f>((L38-1)/2+1)</f>
        <v>1.0454823313041366</v>
      </c>
      <c r="L42" s="239">
        <v>1</v>
      </c>
      <c r="M42" s="235">
        <v>1</v>
      </c>
      <c r="N42" s="235">
        <v>1</v>
      </c>
      <c r="O42" s="154"/>
      <c r="P42" s="154"/>
      <c r="Q42" s="154"/>
      <c r="R42" s="154"/>
      <c r="S42" s="64"/>
    </row>
    <row r="43" spans="1:19" x14ac:dyDescent="0.25">
      <c r="A43" s="164" t="s">
        <v>192</v>
      </c>
      <c r="B43" s="236">
        <v>2025</v>
      </c>
      <c r="C43" s="232">
        <v>1</v>
      </c>
      <c r="D43" s="237">
        <f t="shared" ref="D43:D48" si="5">C43*$D$35*G43</f>
        <v>8914.7173029280875</v>
      </c>
      <c r="E43" s="234"/>
      <c r="F43" s="152"/>
      <c r="G43" s="168">
        <v>1</v>
      </c>
      <c r="H43" s="154">
        <v>2</v>
      </c>
      <c r="I43" s="236">
        <v>2024</v>
      </c>
      <c r="J43" s="235">
        <f>PRODUCT(K38:L38)*((M38-1)/2+1)</f>
        <v>1.3075745701143633</v>
      </c>
      <c r="K43" s="235">
        <f>PRODUCT(L38)*((M38-1)/2+1)</f>
        <v>1.1406772126664295</v>
      </c>
      <c r="L43" s="235">
        <f>((M38-1)/2+1)</f>
        <v>1.0455675163110267</v>
      </c>
      <c r="M43" s="235">
        <v>1</v>
      </c>
      <c r="N43" s="235">
        <v>1</v>
      </c>
      <c r="O43" s="154"/>
      <c r="P43" s="154"/>
      <c r="Q43" s="154"/>
      <c r="R43" s="154"/>
      <c r="S43" s="64"/>
    </row>
    <row r="44" spans="1:19" x14ac:dyDescent="0.25">
      <c r="A44" s="164" t="s">
        <v>193</v>
      </c>
      <c r="B44" s="236">
        <v>2026</v>
      </c>
      <c r="C44" s="232">
        <v>1.0263144843448084</v>
      </c>
      <c r="D44" s="237">
        <f t="shared" si="5"/>
        <v>0</v>
      </c>
      <c r="E44" s="234"/>
      <c r="F44" s="152"/>
      <c r="G44" s="168"/>
      <c r="H44" s="154">
        <v>3</v>
      </c>
      <c r="I44" s="236">
        <v>2025</v>
      </c>
      <c r="J44" s="240">
        <f>PRODUCT(K38:M38)*((N38-1)/2+1)</f>
        <v>1.4178899741923032</v>
      </c>
      <c r="K44" s="233">
        <f>PRODUCT(L38:M38)*((N38-1)/2+1)</f>
        <v>1.2369120818003481</v>
      </c>
      <c r="L44" s="233">
        <f>PRODUCT(M38)*((N38-1)/2+1)</f>
        <v>1.1337783194949178</v>
      </c>
      <c r="M44" s="233">
        <f>((N38-1)/2+1)</f>
        <v>1.039081585319821</v>
      </c>
      <c r="N44" s="235">
        <v>1</v>
      </c>
      <c r="O44" s="154"/>
      <c r="P44" s="154"/>
      <c r="Q44" s="154"/>
      <c r="R44" s="154"/>
      <c r="S44" s="64"/>
    </row>
    <row r="45" spans="1:19" x14ac:dyDescent="0.25">
      <c r="A45" s="164" t="s">
        <v>194</v>
      </c>
      <c r="B45" s="236">
        <v>2027</v>
      </c>
      <c r="C45" s="232">
        <v>1.0758967951456189</v>
      </c>
      <c r="D45" s="237">
        <f t="shared" si="5"/>
        <v>0</v>
      </c>
      <c r="E45" s="234"/>
      <c r="F45" s="152"/>
      <c r="G45" s="168"/>
      <c r="H45" s="154">
        <v>4</v>
      </c>
      <c r="I45" s="236">
        <v>2026</v>
      </c>
      <c r="J45" s="240">
        <f>PRODUCT(K38:N38)*((O38-1)/2+1)</f>
        <v>1.5099335464606798</v>
      </c>
      <c r="K45" s="233">
        <f>PRODUCT(L38:N38)*((O38-1)/2+1)</f>
        <v>1.3172073153255532</v>
      </c>
      <c r="L45" s="233">
        <f>PRODUCT(M38:N38)*((O38-1)/2+1)</f>
        <v>1.2073785343114418</v>
      </c>
      <c r="M45" s="233">
        <f>PRODUCT(N38)*((O38-1)/2+1)</f>
        <v>1.1065344785145879</v>
      </c>
      <c r="N45" s="233">
        <f>((O38-1)/2+1)</f>
        <v>1.0263144843448084</v>
      </c>
      <c r="O45" s="154"/>
      <c r="P45" s="154"/>
      <c r="Q45" s="154"/>
      <c r="R45" s="154"/>
      <c r="S45" s="64"/>
    </row>
    <row r="46" spans="1:19" x14ac:dyDescent="0.25">
      <c r="A46" s="164" t="s">
        <v>195</v>
      </c>
      <c r="B46" s="236">
        <v>2028</v>
      </c>
      <c r="C46" s="232">
        <v>1.1234610949295796</v>
      </c>
      <c r="D46" s="237">
        <f t="shared" si="5"/>
        <v>0</v>
      </c>
      <c r="E46" s="234"/>
      <c r="F46" s="152"/>
      <c r="G46" s="168"/>
      <c r="H46" s="154">
        <v>5</v>
      </c>
      <c r="I46" s="236">
        <v>2027</v>
      </c>
      <c r="J46" s="240">
        <f>PRODUCT(K38:O38)*((P38-1)/2+1)</f>
        <v>1.5828799927314612</v>
      </c>
      <c r="K46" s="233">
        <f>PRODUCT(L38:O38)*((P38-1)/2+1)</f>
        <v>1.3808429586822446</v>
      </c>
      <c r="L46" s="233">
        <f>PRODUCT(M38:O38)*((P38-1)/2+1)</f>
        <v>1.2657082360311578</v>
      </c>
      <c r="M46" s="233">
        <f>PRODUCT(N38:O38)*((P38-1)/2+1)</f>
        <v>1.1599922999352299</v>
      </c>
      <c r="N46" s="233">
        <f>PRODUCT(O38)*((P38-1)/2+1)</f>
        <v>1.0758967951456189</v>
      </c>
      <c r="O46" s="154"/>
      <c r="P46" s="154"/>
      <c r="Q46" s="154"/>
      <c r="R46" s="154"/>
      <c r="S46" s="64"/>
    </row>
    <row r="47" spans="1:19" x14ac:dyDescent="0.25">
      <c r="A47" s="164" t="s">
        <v>196</v>
      </c>
      <c r="B47" s="236">
        <v>2029</v>
      </c>
      <c r="C47" s="232">
        <v>1.1731281638863327</v>
      </c>
      <c r="D47" s="237">
        <f t="shared" si="5"/>
        <v>0</v>
      </c>
      <c r="E47" s="234"/>
      <c r="F47" s="152"/>
      <c r="G47" s="168"/>
      <c r="H47" s="154">
        <v>6</v>
      </c>
      <c r="I47" s="236">
        <v>2028</v>
      </c>
      <c r="J47" s="240">
        <f>PRODUCT(K38:P38)*((Q38-1)/2+1)</f>
        <v>1.6528575025037835</v>
      </c>
      <c r="K47" s="233">
        <f>PRODUCT(L38:P38)*((Q38-1)/2+1)</f>
        <v>1.4418886172785639</v>
      </c>
      <c r="L47" s="233">
        <f>PRODUCT(M38:P38)*((Q38-1)/2+1)</f>
        <v>1.3216639059887636</v>
      </c>
      <c r="M47" s="233">
        <f>PRODUCT(N38:P38)*((Q38-1)/2+1)</f>
        <v>1.2112743761995595</v>
      </c>
      <c r="N47" s="233">
        <f>PRODUCT(O38:P38)*((Q38-1)/2+1)</f>
        <v>1.1234610949295796</v>
      </c>
      <c r="O47" s="154"/>
      <c r="P47" s="154"/>
      <c r="Q47" s="154"/>
      <c r="R47" s="154"/>
      <c r="S47" s="64"/>
    </row>
    <row r="48" spans="1:19" ht="16.5" thickBot="1" x14ac:dyDescent="0.3">
      <c r="A48" s="176" t="s">
        <v>197</v>
      </c>
      <c r="B48" s="177">
        <v>2030</v>
      </c>
      <c r="C48" s="161">
        <v>1.2249909632959588</v>
      </c>
      <c r="D48" s="215">
        <f t="shared" si="5"/>
        <v>0</v>
      </c>
      <c r="E48" s="216"/>
      <c r="F48" s="152"/>
      <c r="G48" s="178"/>
      <c r="H48" s="154">
        <v>7</v>
      </c>
      <c r="I48" s="155">
        <v>2029</v>
      </c>
      <c r="J48" s="217">
        <f>PRODUCT(K38:Q38)*((R38-1)/2+1)</f>
        <v>1.7259286465986201</v>
      </c>
      <c r="K48" s="218">
        <f>PRODUCT(L38:Q38)*((R38-1)/2+1)</f>
        <v>1.5056330421683468</v>
      </c>
      <c r="L48" s="218">
        <f>PRODUCT(M38:Q38)*((R38-1)/2+1)</f>
        <v>1.3800933190344467</v>
      </c>
      <c r="M48" s="218">
        <f>PRODUCT(N38:Q38)*((R38-1)/2+1)</f>
        <v>1.26482358074235</v>
      </c>
      <c r="N48" s="218">
        <f>PRODUCT(O38:Q38)*((R38-1)/2+1)</f>
        <v>1.1731281638863327</v>
      </c>
      <c r="O48" s="154"/>
      <c r="P48" s="154"/>
      <c r="Q48" s="154"/>
      <c r="R48" s="154"/>
      <c r="S48" s="64"/>
    </row>
    <row r="49" spans="1:21" ht="43.5" customHeight="1" thickBot="1" x14ac:dyDescent="0.3">
      <c r="A49" s="179"/>
      <c r="B49" s="180" t="s">
        <v>198</v>
      </c>
      <c r="C49" s="181">
        <f>D49+E49</f>
        <v>8914.7173029280875</v>
      </c>
      <c r="D49" s="181">
        <f>SUM(D39:D48)</f>
        <v>8914.7173029280875</v>
      </c>
      <c r="E49" s="182">
        <f>SUM(E39:E47)</f>
        <v>0</v>
      </c>
      <c r="F49" s="154"/>
      <c r="G49" s="154"/>
      <c r="H49" s="154"/>
      <c r="I49" s="155">
        <v>2030</v>
      </c>
      <c r="J49" s="217">
        <f>PRODUCT(K38:R38)*((S38-1)/2+1)</f>
        <v>1.8022301914335328</v>
      </c>
      <c r="K49" s="218">
        <f>PRODUCT(L38:R38)*((S38-1)/2+1)</f>
        <v>1.5721955430563983</v>
      </c>
      <c r="L49" s="218">
        <f>PRODUCT(M38:R38)*((S38-1)/2+1)</f>
        <v>1.4411058368266492</v>
      </c>
      <c r="M49" s="218">
        <f>PRODUCT(N38:R38)*((S38-1)/2+1)</f>
        <v>1.3207401409920803</v>
      </c>
      <c r="N49" s="218">
        <f>PRODUCT(O38:R38)*((S38-1)/2+1)</f>
        <v>1.2249909632959588</v>
      </c>
      <c r="O49" s="154"/>
      <c r="P49" s="154"/>
      <c r="Q49" s="154"/>
      <c r="R49" s="154"/>
      <c r="S49" s="64"/>
    </row>
    <row r="50" spans="1:21" ht="16.5" thickBot="1" x14ac:dyDescent="0.3">
      <c r="A50" s="183"/>
      <c r="B50" s="154"/>
      <c r="C50" s="184"/>
      <c r="D50" s="153"/>
      <c r="E50" s="154"/>
      <c r="F50" s="153"/>
      <c r="G50" s="153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64"/>
    </row>
    <row r="51" spans="1:21" ht="36" customHeight="1" x14ac:dyDescent="0.25">
      <c r="A51" s="268">
        <v>4</v>
      </c>
      <c r="B51" s="241" t="s">
        <v>199</v>
      </c>
      <c r="C51" s="242"/>
      <c r="D51" s="243"/>
      <c r="E51" s="24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64"/>
    </row>
    <row r="52" spans="1:21" x14ac:dyDescent="0.25">
      <c r="A52" s="269"/>
      <c r="B52" s="187" t="s">
        <v>123</v>
      </c>
      <c r="C52" s="245">
        <f>D52+E52</f>
        <v>7428.9310857734063</v>
      </c>
      <c r="D52" s="245">
        <f>D49/1.2</f>
        <v>7428.9310857734063</v>
      </c>
      <c r="E52" s="246">
        <f>SUM(E53:E56)</f>
        <v>0</v>
      </c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64"/>
    </row>
    <row r="53" spans="1:21" x14ac:dyDescent="0.25">
      <c r="A53" s="247" t="s">
        <v>200</v>
      </c>
      <c r="B53" s="187" t="s">
        <v>124</v>
      </c>
      <c r="C53" s="189">
        <f>D53+E53</f>
        <v>3817.0422387417907</v>
      </c>
      <c r="D53" s="189">
        <f>C44*($D$25)*G44+C43*($D$25)*G43+C45*($D$25)*G45+C46*($D$25)*G46+C47*($D$25)*G47+C48*($D$25)*G48</f>
        <v>3817.0422387417907</v>
      </c>
      <c r="E53" s="248">
        <f>E25</f>
        <v>0</v>
      </c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64"/>
    </row>
    <row r="54" spans="1:21" x14ac:dyDescent="0.25">
      <c r="A54" s="247" t="s">
        <v>201</v>
      </c>
      <c r="B54" s="187" t="s">
        <v>125</v>
      </c>
      <c r="C54" s="189">
        <f t="shared" ref="C54:C56" si="6">D54+E54</f>
        <v>1821.6348221279002</v>
      </c>
      <c r="D54" s="189">
        <f>C44*($D$27)*G44+C43*($D$27)*G43+C45*($D$27)*G45+C46*($D$27)*G46+C47*($D$27)*G47+C48*($D$27)*G48</f>
        <v>1821.6348221279002</v>
      </c>
      <c r="E54" s="248">
        <f>E27</f>
        <v>0</v>
      </c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64"/>
    </row>
    <row r="55" spans="1:21" x14ac:dyDescent="0.25">
      <c r="A55" s="247" t="s">
        <v>202</v>
      </c>
      <c r="B55" s="187" t="s">
        <v>126</v>
      </c>
      <c r="C55" s="189">
        <f>D55+E55</f>
        <v>0</v>
      </c>
      <c r="D55" s="189">
        <f>C44*$D$30*G44+C43*$D$30*G43+C45*$D$30*G45+C46*$D$30*G46+C47*$D$30*G47+C48*$D$30*G48</f>
        <v>0</v>
      </c>
      <c r="E55" s="248">
        <v>0</v>
      </c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64"/>
    </row>
    <row r="56" spans="1:21" ht="16.5" thickBot="1" x14ac:dyDescent="0.3">
      <c r="A56" s="249" t="s">
        <v>203</v>
      </c>
      <c r="B56" s="250" t="s">
        <v>179</v>
      </c>
      <c r="C56" s="251">
        <f t="shared" si="6"/>
        <v>1037.4927717</v>
      </c>
      <c r="D56" s="251">
        <f>IF(D31&gt;E28,C44*($D$31)*G44+C43*($D$31)*G43+C45*($D$31)*G45+C46*($D$31)*G46+C47*($D$31)*G47+C48*($D$31)*G48,0)</f>
        <v>1037.4927717</v>
      </c>
      <c r="E56" s="252">
        <f>E28</f>
        <v>0</v>
      </c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64"/>
    </row>
    <row r="57" spans="1:21" ht="16.5" thickBot="1" x14ac:dyDescent="0.3">
      <c r="B57" s="63"/>
    </row>
    <row r="58" spans="1:21" x14ac:dyDescent="0.25">
      <c r="A58" s="270" t="s">
        <v>28</v>
      </c>
      <c r="B58" s="272" t="s">
        <v>224</v>
      </c>
      <c r="C58" s="272" t="s">
        <v>181</v>
      </c>
      <c r="D58" s="272" t="s">
        <v>182</v>
      </c>
      <c r="E58" s="274"/>
      <c r="F58" s="152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1:21" x14ac:dyDescent="0.25">
      <c r="A59" s="271"/>
      <c r="B59" s="273"/>
      <c r="C59" s="273"/>
      <c r="D59" s="273"/>
      <c r="E59" s="275"/>
      <c r="F59" s="152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1:21" x14ac:dyDescent="0.25">
      <c r="A60" s="271"/>
      <c r="B60" s="273"/>
      <c r="C60" s="273"/>
      <c r="D60" s="273"/>
      <c r="E60" s="275"/>
      <c r="F60" s="152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</row>
    <row r="61" spans="1:21" x14ac:dyDescent="0.25">
      <c r="A61" s="253" t="s">
        <v>187</v>
      </c>
      <c r="B61" s="159">
        <v>2021</v>
      </c>
      <c r="C61" s="160">
        <f>C39</f>
        <v>1</v>
      </c>
      <c r="D61" s="213"/>
      <c r="E61" s="254"/>
      <c r="F61" s="152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1:21" x14ac:dyDescent="0.25">
      <c r="A62" s="247" t="s">
        <v>189</v>
      </c>
      <c r="B62" s="231">
        <v>2022</v>
      </c>
      <c r="C62" s="232">
        <f>C40</f>
        <v>1</v>
      </c>
      <c r="D62" s="233"/>
      <c r="E62" s="255"/>
      <c r="F62" s="152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1:21" x14ac:dyDescent="0.25">
      <c r="A63" s="247" t="s">
        <v>190</v>
      </c>
      <c r="B63" s="236">
        <v>2023</v>
      </c>
      <c r="C63" s="232">
        <f t="shared" ref="C63:C70" si="7">C41</f>
        <v>1</v>
      </c>
      <c r="D63" s="237"/>
      <c r="E63" s="255"/>
      <c r="F63" s="152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</row>
    <row r="64" spans="1:21" x14ac:dyDescent="0.25">
      <c r="A64" s="247" t="s">
        <v>191</v>
      </c>
      <c r="B64" s="236">
        <v>2024</v>
      </c>
      <c r="C64" s="232">
        <f t="shared" si="7"/>
        <v>1</v>
      </c>
      <c r="D64" s="237"/>
      <c r="E64" s="256">
        <f>E26*1.2</f>
        <v>0</v>
      </c>
      <c r="F64" s="152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</row>
    <row r="65" spans="1:21" x14ac:dyDescent="0.25">
      <c r="A65" s="247" t="s">
        <v>192</v>
      </c>
      <c r="B65" s="236">
        <v>2025</v>
      </c>
      <c r="C65" s="232">
        <f t="shared" si="7"/>
        <v>1</v>
      </c>
      <c r="D65" s="237">
        <f>IF(D43=0,0,D$26*1.2*C65)</f>
        <v>0</v>
      </c>
      <c r="E65" s="255"/>
      <c r="F65" s="152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1:21" x14ac:dyDescent="0.25">
      <c r="A66" s="247" t="s">
        <v>193</v>
      </c>
      <c r="B66" s="236">
        <v>2026</v>
      </c>
      <c r="C66" s="232">
        <f t="shared" si="7"/>
        <v>1.0263144843448084</v>
      </c>
      <c r="D66" s="237">
        <f>IF(D65=0,IF(D44=0,0,D$26*1.2*C66),0)</f>
        <v>0</v>
      </c>
      <c r="E66" s="255"/>
      <c r="F66" s="152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1:21" x14ac:dyDescent="0.25">
      <c r="A67" s="247" t="s">
        <v>194</v>
      </c>
      <c r="B67" s="236">
        <v>2027</v>
      </c>
      <c r="C67" s="232">
        <f t="shared" si="7"/>
        <v>1.0758967951456189</v>
      </c>
      <c r="D67" s="237">
        <f>IF(D66=0,IF(D45=0,0,D$26*1.2*C67),0)</f>
        <v>0</v>
      </c>
      <c r="E67" s="255"/>
      <c r="F67" s="152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</row>
    <row r="68" spans="1:21" x14ac:dyDescent="0.25">
      <c r="A68" s="247" t="s">
        <v>195</v>
      </c>
      <c r="B68" s="236">
        <v>2028</v>
      </c>
      <c r="C68" s="232">
        <f t="shared" si="7"/>
        <v>1.1234610949295796</v>
      </c>
      <c r="D68" s="237">
        <f>IF(D67=0,IF(D46=0,0,D$26*1.2*C68),0)</f>
        <v>0</v>
      </c>
      <c r="E68" s="255"/>
      <c r="F68" s="152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</row>
    <row r="69" spans="1:21" x14ac:dyDescent="0.25">
      <c r="A69" s="247" t="s">
        <v>196</v>
      </c>
      <c r="B69" s="236">
        <v>2029</v>
      </c>
      <c r="C69" s="232">
        <f t="shared" si="7"/>
        <v>1.1731281638863327</v>
      </c>
      <c r="D69" s="237">
        <f>IF(D68=0,IF(D47=0,0,D$26*C69),0)</f>
        <v>0</v>
      </c>
      <c r="E69" s="255"/>
      <c r="F69" s="152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</row>
    <row r="70" spans="1:21" ht="16.5" thickBot="1" x14ac:dyDescent="0.3">
      <c r="A70" s="257" t="s">
        <v>197</v>
      </c>
      <c r="B70" s="177">
        <v>2030</v>
      </c>
      <c r="C70" s="232">
        <f t="shared" si="7"/>
        <v>1.2249909632959588</v>
      </c>
      <c r="D70" s="237">
        <f>IF(D69=0,IF(D48=0,0,D$26*C70),0)</f>
        <v>0</v>
      </c>
      <c r="E70" s="258"/>
      <c r="F70" s="152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</row>
    <row r="71" spans="1:21" ht="59.25" customHeight="1" thickBot="1" x14ac:dyDescent="0.3">
      <c r="A71" s="179"/>
      <c r="B71" s="180" t="s">
        <v>225</v>
      </c>
      <c r="C71" s="181">
        <f>D71+E71</f>
        <v>0</v>
      </c>
      <c r="D71" s="181">
        <f>SUM(D61:D70)</f>
        <v>0</v>
      </c>
      <c r="E71" s="182">
        <f>SUM(E61:E69)</f>
        <v>0</v>
      </c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</row>
    <row r="72" spans="1:21" x14ac:dyDescent="0.25">
      <c r="A72" s="183"/>
      <c r="B72" s="154"/>
      <c r="C72" s="184"/>
      <c r="D72" s="153"/>
      <c r="E72" s="154"/>
      <c r="F72" s="153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</row>
    <row r="73" spans="1:21" x14ac:dyDescent="0.25">
      <c r="B73" s="2" t="s">
        <v>204</v>
      </c>
      <c r="D73" s="49"/>
      <c r="E73" s="190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</row>
    <row r="74" spans="1:21" ht="47.25" x14ac:dyDescent="0.25">
      <c r="B74" s="221" t="s">
        <v>143</v>
      </c>
      <c r="D74" s="191" t="s">
        <v>100</v>
      </c>
      <c r="E74" s="12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</row>
    <row r="75" spans="1:21" x14ac:dyDescent="0.25">
      <c r="B75" s="2" t="s">
        <v>101</v>
      </c>
      <c r="D75" s="49" t="s">
        <v>102</v>
      </c>
      <c r="E75" s="190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</row>
    <row r="76" spans="1:21" x14ac:dyDescent="0.25">
      <c r="E76" s="64"/>
    </row>
    <row r="77" spans="1:21" x14ac:dyDescent="0.25">
      <c r="B77" s="2" t="s">
        <v>205</v>
      </c>
      <c r="D77" s="49"/>
      <c r="E77" s="190"/>
    </row>
    <row r="78" spans="1:21" ht="47.25" x14ac:dyDescent="0.25">
      <c r="B78" s="221" t="s">
        <v>212</v>
      </c>
      <c r="D78" s="191" t="s">
        <v>142</v>
      </c>
      <c r="E78" s="64"/>
    </row>
    <row r="79" spans="1:21" x14ac:dyDescent="0.25">
      <c r="B79" s="2" t="s">
        <v>101</v>
      </c>
      <c r="D79" s="49" t="s">
        <v>102</v>
      </c>
      <c r="E79" s="190"/>
    </row>
    <row r="80" spans="1:21" x14ac:dyDescent="0.25">
      <c r="E80" s="64"/>
    </row>
    <row r="81" spans="3:5" x14ac:dyDescent="0.25">
      <c r="E81" s="64"/>
    </row>
    <row r="82" spans="3:5" x14ac:dyDescent="0.25">
      <c r="E82" s="64"/>
    </row>
    <row r="96" spans="3:5" x14ac:dyDescent="0.25">
      <c r="C96" s="65"/>
    </row>
    <row r="97" spans="3:3" x14ac:dyDescent="0.25">
      <c r="C97" s="65"/>
    </row>
  </sheetData>
  <mergeCells count="20">
    <mergeCell ref="I36:I37"/>
    <mergeCell ref="J36:R36"/>
    <mergeCell ref="A51:A52"/>
    <mergeCell ref="A58:A60"/>
    <mergeCell ref="B58:B60"/>
    <mergeCell ref="C58:C60"/>
    <mergeCell ref="D58:E60"/>
    <mergeCell ref="A36:A38"/>
    <mergeCell ref="B36:B38"/>
    <mergeCell ref="C36:C38"/>
    <mergeCell ref="D36:E38"/>
    <mergeCell ref="G36:G38"/>
    <mergeCell ref="D3:E3"/>
    <mergeCell ref="B16:E16"/>
    <mergeCell ref="A20:A22"/>
    <mergeCell ref="B20:B22"/>
    <mergeCell ref="C20:C22"/>
    <mergeCell ref="D20:E20"/>
    <mergeCell ref="D21:D22"/>
    <mergeCell ref="E21:E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37" zoomScale="75" zoomScaleNormal="75" workbookViewId="0">
      <selection activeCell="L58" sqref="L58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8" width="17.140625" style="2" bestFit="1" customWidth="1"/>
    <col min="9" max="16384" width="9.14062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ht="18.75" x14ac:dyDescent="0.25">
      <c r="A2" s="3"/>
      <c r="B2" s="66" t="s">
        <v>104</v>
      </c>
      <c r="C2" s="67" t="str">
        <f>[2]ИД!C4</f>
        <v>Филиал ПАО "Россети Юг" - "Ростовэнерго"</v>
      </c>
      <c r="D2" s="50"/>
      <c r="E2" s="50"/>
      <c r="F2" s="50"/>
      <c r="G2" s="50"/>
      <c r="H2" s="3"/>
    </row>
    <row r="3" spans="1:8" x14ac:dyDescent="0.25">
      <c r="A3" s="4"/>
      <c r="B3" s="4"/>
      <c r="C3" s="4"/>
      <c r="D3" s="4" t="s">
        <v>105</v>
      </c>
      <c r="E3" s="4"/>
      <c r="F3" s="4"/>
      <c r="G3" s="4"/>
      <c r="H3" s="4"/>
    </row>
    <row r="4" spans="1:8" x14ac:dyDescent="0.25">
      <c r="A4" s="3"/>
      <c r="B4" s="3" t="s">
        <v>106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18.75" x14ac:dyDescent="0.25">
      <c r="A6" s="3"/>
      <c r="B6" s="3" t="s">
        <v>134</v>
      </c>
      <c r="C6" s="68" t="str">
        <f>CONCATENATE(ROUND(H58,2)," тыс.руб.")</f>
        <v>8914,72 тыс.руб.</v>
      </c>
      <c r="D6" s="3"/>
      <c r="E6" s="3"/>
      <c r="F6" s="3"/>
      <c r="G6" s="3"/>
      <c r="H6" s="3"/>
    </row>
    <row r="7" spans="1:8" x14ac:dyDescent="0.25">
      <c r="A7" s="3"/>
      <c r="B7" s="3"/>
      <c r="C7" s="50"/>
      <c r="D7" s="50"/>
      <c r="E7" s="50"/>
      <c r="F7" s="50"/>
      <c r="G7" s="50"/>
      <c r="H7" s="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108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18.75" x14ac:dyDescent="0.25">
      <c r="A12" s="5"/>
      <c r="B12" s="5"/>
      <c r="C12" s="5"/>
      <c r="D12" s="69" t="s">
        <v>157</v>
      </c>
      <c r="E12" s="5"/>
      <c r="F12" s="5"/>
      <c r="G12" s="5"/>
      <c r="H12" s="5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18.75" x14ac:dyDescent="0.25">
      <c r="A14" s="3"/>
      <c r="B14" s="3"/>
      <c r="C14" s="67" t="s">
        <v>227</v>
      </c>
      <c r="D14" s="50"/>
      <c r="E14" s="50"/>
      <c r="F14" s="50"/>
      <c r="G14" s="50"/>
      <c r="H14" s="3"/>
    </row>
    <row r="15" spans="1:8" x14ac:dyDescent="0.25">
      <c r="A15" s="4"/>
      <c r="B15" s="4"/>
      <c r="C15" s="4"/>
      <c r="D15" s="4" t="s">
        <v>110</v>
      </c>
      <c r="E15" s="4"/>
      <c r="F15" s="4"/>
      <c r="G15" s="4"/>
      <c r="H15" s="4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6" t="s">
        <v>226</v>
      </c>
      <c r="B17" s="3"/>
      <c r="C17" s="3"/>
      <c r="D17" s="3"/>
      <c r="E17" s="3"/>
      <c r="F17" s="3"/>
      <c r="G17" s="3"/>
      <c r="H17" s="3"/>
    </row>
    <row r="18" spans="1:8" ht="24.75" customHeight="1" x14ac:dyDescent="0.25">
      <c r="A18" s="287" t="s">
        <v>0</v>
      </c>
      <c r="B18" s="287" t="s">
        <v>1</v>
      </c>
      <c r="C18" s="287" t="s">
        <v>2</v>
      </c>
      <c r="D18" s="287" t="s">
        <v>3</v>
      </c>
      <c r="E18" s="287" t="s">
        <v>4</v>
      </c>
      <c r="F18" s="287" t="s">
        <v>4</v>
      </c>
      <c r="G18" s="287" t="s">
        <v>4</v>
      </c>
      <c r="H18" s="287" t="s">
        <v>4</v>
      </c>
    </row>
    <row r="19" spans="1:8" ht="52.5" customHeight="1" x14ac:dyDescent="0.25">
      <c r="A19" s="287" t="s">
        <v>4</v>
      </c>
      <c r="B19" s="287" t="s">
        <v>4</v>
      </c>
      <c r="C19" s="287" t="s">
        <v>4</v>
      </c>
      <c r="D19" s="113" t="s">
        <v>5</v>
      </c>
      <c r="E19" s="113" t="s">
        <v>6</v>
      </c>
      <c r="F19" s="113" t="s">
        <v>7</v>
      </c>
      <c r="G19" s="113" t="s">
        <v>8</v>
      </c>
      <c r="H19" s="113" t="s">
        <v>9</v>
      </c>
    </row>
    <row r="20" spans="1:8" ht="18.75" x14ac:dyDescent="0.25">
      <c r="A20" s="193">
        <v>1</v>
      </c>
      <c r="B20" s="193">
        <v>2</v>
      </c>
      <c r="C20" s="193">
        <v>3</v>
      </c>
      <c r="D20" s="193">
        <v>4</v>
      </c>
      <c r="E20" s="193">
        <v>5</v>
      </c>
      <c r="F20" s="193">
        <v>6</v>
      </c>
      <c r="G20" s="193">
        <v>7</v>
      </c>
      <c r="H20" s="193">
        <v>8</v>
      </c>
    </row>
    <row r="21" spans="1:8" ht="18.75" x14ac:dyDescent="0.25">
      <c r="A21" s="284" t="s">
        <v>10</v>
      </c>
      <c r="B21" s="285"/>
      <c r="C21" s="285"/>
      <c r="D21" s="285"/>
      <c r="E21" s="285"/>
      <c r="F21" s="285"/>
      <c r="G21" s="285"/>
      <c r="H21" s="286"/>
    </row>
    <row r="22" spans="1:8" ht="18.75" x14ac:dyDescent="0.25">
      <c r="A22" s="193" t="s">
        <v>11</v>
      </c>
      <c r="B22" s="194" t="s">
        <v>158</v>
      </c>
      <c r="C22" s="194" t="s">
        <v>159</v>
      </c>
      <c r="D22" s="195">
        <f>'[2]ОСР 01-01'!$D$17</f>
        <v>0</v>
      </c>
      <c r="E22" s="195">
        <f>'[2]ОСР 01-01'!$E$17</f>
        <v>0</v>
      </c>
      <c r="F22" s="195">
        <f>'[2]ОСР 01-01'!$F$17</f>
        <v>0</v>
      </c>
      <c r="G22" s="195">
        <v>26.960599999999999</v>
      </c>
      <c r="H22" s="195">
        <f>SUM(D22:G22)</f>
        <v>26.960599999999999</v>
      </c>
    </row>
    <row r="23" spans="1:8" ht="37.5" x14ac:dyDescent="0.25">
      <c r="A23" s="193">
        <v>2</v>
      </c>
      <c r="B23" s="194" t="s">
        <v>160</v>
      </c>
      <c r="C23" s="194" t="str">
        <f>'[2]ОСР 01-01'!C8</f>
        <v>Подготовительные работы</v>
      </c>
      <c r="D23" s="195">
        <f>'[2]ОСР 01-01'!D21</f>
        <v>0</v>
      </c>
      <c r="E23" s="195">
        <f>'[2]ОСР 01-01'!E21</f>
        <v>0</v>
      </c>
      <c r="F23" s="195">
        <f>'[2]ОСР 01-01'!F21</f>
        <v>0</v>
      </c>
      <c r="G23" s="195">
        <f>'[2]ОСР 01-01'!G21</f>
        <v>0</v>
      </c>
      <c r="H23" s="195">
        <f>SUM(D23:G23)</f>
        <v>0</v>
      </c>
    </row>
    <row r="24" spans="1:8" ht="18.75" x14ac:dyDescent="0.25">
      <c r="A24" s="197"/>
      <c r="B24" s="282" t="s">
        <v>14</v>
      </c>
      <c r="C24" s="283"/>
      <c r="D24" s="198">
        <f>D23+D22</f>
        <v>0</v>
      </c>
      <c r="E24" s="198">
        <f t="shared" ref="E24:H24" si="0">E23+E22</f>
        <v>0</v>
      </c>
      <c r="F24" s="198">
        <f t="shared" si="0"/>
        <v>0</v>
      </c>
      <c r="G24" s="198">
        <f t="shared" si="0"/>
        <v>26.960599999999999</v>
      </c>
      <c r="H24" s="198">
        <f t="shared" si="0"/>
        <v>26.960599999999999</v>
      </c>
    </row>
    <row r="25" spans="1:8" ht="18.75" x14ac:dyDescent="0.25">
      <c r="A25" s="284" t="s">
        <v>15</v>
      </c>
      <c r="B25" s="285"/>
      <c r="C25" s="285"/>
      <c r="D25" s="285"/>
      <c r="E25" s="285"/>
      <c r="F25" s="285"/>
      <c r="G25" s="285"/>
      <c r="H25" s="286"/>
    </row>
    <row r="26" spans="1:8" ht="37.5" x14ac:dyDescent="0.25">
      <c r="A26" s="193">
        <v>3</v>
      </c>
      <c r="B26" s="194" t="s">
        <v>161</v>
      </c>
      <c r="C26" s="194" t="str">
        <f>'[2]ОСР 02-01'!C8</f>
        <v>Строительно-монтажные работы</v>
      </c>
      <c r="D26" s="195">
        <v>1220.6849999999999</v>
      </c>
      <c r="E26" s="195">
        <v>2485.1772387417909</v>
      </c>
      <c r="F26" s="195">
        <v>1768.5748221279002</v>
      </c>
      <c r="G26" s="195">
        <f>'[2]ОСР 02-01'!$G$31</f>
        <v>0</v>
      </c>
      <c r="H26" s="195">
        <f>SUM(D26:G26)</f>
        <v>5474.4370608696909</v>
      </c>
    </row>
    <row r="27" spans="1:8" ht="18.75" x14ac:dyDescent="0.25">
      <c r="A27" s="197"/>
      <c r="B27" s="282" t="s">
        <v>17</v>
      </c>
      <c r="C27" s="283"/>
      <c r="D27" s="198">
        <f t="shared" ref="D27:H27" si="1">D26</f>
        <v>1220.6849999999999</v>
      </c>
      <c r="E27" s="198">
        <f t="shared" si="1"/>
        <v>2485.1772387417909</v>
      </c>
      <c r="F27" s="198">
        <f t="shared" si="1"/>
        <v>1768.5748221279002</v>
      </c>
      <c r="G27" s="198">
        <f t="shared" si="1"/>
        <v>0</v>
      </c>
      <c r="H27" s="198">
        <f t="shared" si="1"/>
        <v>5474.4370608696909</v>
      </c>
    </row>
    <row r="28" spans="1:8" ht="18.75" x14ac:dyDescent="0.25">
      <c r="A28" s="284" t="s">
        <v>18</v>
      </c>
      <c r="B28" s="285"/>
      <c r="C28" s="285"/>
      <c r="D28" s="285"/>
      <c r="E28" s="285"/>
      <c r="F28" s="285"/>
      <c r="G28" s="285"/>
      <c r="H28" s="286"/>
    </row>
    <row r="29" spans="1:8" ht="18.75" x14ac:dyDescent="0.25">
      <c r="A29" s="197"/>
      <c r="B29" s="282" t="s">
        <v>19</v>
      </c>
      <c r="C29" s="283"/>
      <c r="D29" s="198">
        <f>D27+D24</f>
        <v>1220.6849999999999</v>
      </c>
      <c r="E29" s="198">
        <f t="shared" ref="E29:H29" si="2">E27+E24</f>
        <v>2485.1772387417909</v>
      </c>
      <c r="F29" s="198">
        <f t="shared" si="2"/>
        <v>1768.5748221279002</v>
      </c>
      <c r="G29" s="198">
        <f t="shared" si="2"/>
        <v>26.960599999999999</v>
      </c>
      <c r="H29" s="198">
        <f t="shared" si="2"/>
        <v>5501.3976608696912</v>
      </c>
    </row>
    <row r="30" spans="1:8" ht="18.75" x14ac:dyDescent="0.25">
      <c r="A30" s="284" t="s">
        <v>20</v>
      </c>
      <c r="B30" s="285"/>
      <c r="C30" s="285"/>
      <c r="D30" s="285"/>
      <c r="E30" s="285"/>
      <c r="F30" s="285"/>
      <c r="G30" s="285"/>
      <c r="H30" s="286"/>
    </row>
    <row r="31" spans="1:8" s="13" customFormat="1" ht="37.5" x14ac:dyDescent="0.25">
      <c r="A31" s="193">
        <v>4</v>
      </c>
      <c r="B31" s="194" t="s">
        <v>21</v>
      </c>
      <c r="C31" s="194" t="s">
        <v>22</v>
      </c>
      <c r="D31" s="201">
        <v>0</v>
      </c>
      <c r="E31" s="201">
        <v>0</v>
      </c>
      <c r="F31" s="201">
        <v>0</v>
      </c>
      <c r="G31" s="201">
        <v>0</v>
      </c>
      <c r="H31" s="201">
        <f>SUM(D31:G31)</f>
        <v>0</v>
      </c>
    </row>
    <row r="32" spans="1:8" ht="18.75" x14ac:dyDescent="0.25">
      <c r="A32" s="197"/>
      <c r="B32" s="282" t="s">
        <v>23</v>
      </c>
      <c r="C32" s="283"/>
      <c r="D32" s="198">
        <f>D31+D29</f>
        <v>1220.6849999999999</v>
      </c>
      <c r="E32" s="198">
        <f t="shared" ref="E32:H32" si="3">E31+E29</f>
        <v>2485.1772387417909</v>
      </c>
      <c r="F32" s="198">
        <f t="shared" si="3"/>
        <v>1768.5748221279002</v>
      </c>
      <c r="G32" s="198">
        <f t="shared" si="3"/>
        <v>26.960599999999999</v>
      </c>
      <c r="H32" s="198">
        <f t="shared" si="3"/>
        <v>5501.3976608696912</v>
      </c>
    </row>
    <row r="33" spans="1:8" ht="18.75" x14ac:dyDescent="0.25">
      <c r="A33" s="284" t="s">
        <v>24</v>
      </c>
      <c r="B33" s="285"/>
      <c r="C33" s="285"/>
      <c r="D33" s="285"/>
      <c r="E33" s="285"/>
      <c r="F33" s="285"/>
      <c r="G33" s="285"/>
      <c r="H33" s="286"/>
    </row>
    <row r="34" spans="1:8" ht="37.5" x14ac:dyDescent="0.25">
      <c r="A34" s="193">
        <f>A31+1</f>
        <v>5</v>
      </c>
      <c r="B34" s="194" t="s">
        <v>26</v>
      </c>
      <c r="C34" s="194" t="s">
        <v>27</v>
      </c>
      <c r="D34" s="201"/>
      <c r="E34" s="201"/>
      <c r="F34" s="201"/>
      <c r="G34" s="201"/>
      <c r="H34" s="201"/>
    </row>
    <row r="35" spans="1:8" ht="37.5" x14ac:dyDescent="0.25">
      <c r="A35" s="193">
        <f>A34+1</f>
        <v>6</v>
      </c>
      <c r="B35" s="194" t="s">
        <v>162</v>
      </c>
      <c r="C35" s="194" t="s">
        <v>30</v>
      </c>
      <c r="D35" s="201"/>
      <c r="E35" s="201"/>
      <c r="F35" s="201"/>
      <c r="G35" s="201">
        <v>91.783000000000001</v>
      </c>
      <c r="H35" s="201">
        <f t="shared" ref="H35" si="4">SUM(D35:G35)</f>
        <v>91.783000000000001</v>
      </c>
    </row>
    <row r="36" spans="1:8" ht="37.5" x14ac:dyDescent="0.25">
      <c r="A36" s="193">
        <f t="shared" ref="A36:A37" si="5">A35+1</f>
        <v>7</v>
      </c>
      <c r="B36" s="194" t="s">
        <v>31</v>
      </c>
      <c r="C36" s="194" t="s">
        <v>32</v>
      </c>
      <c r="D36" s="201"/>
      <c r="E36" s="201"/>
      <c r="F36" s="201"/>
      <c r="G36" s="201">
        <f>IF([2]ИД!N2="да",0,ROUND((D29+E29)*2%,2))</f>
        <v>74.12</v>
      </c>
      <c r="H36" s="201">
        <f>G36</f>
        <v>74.12</v>
      </c>
    </row>
    <row r="37" spans="1:8" ht="18.75" x14ac:dyDescent="0.25">
      <c r="A37" s="193">
        <f t="shared" si="5"/>
        <v>8</v>
      </c>
      <c r="B37" s="194" t="s">
        <v>163</v>
      </c>
      <c r="C37" s="194" t="s">
        <v>164</v>
      </c>
      <c r="D37" s="201"/>
      <c r="E37" s="201"/>
      <c r="F37" s="201"/>
      <c r="G37" s="201">
        <v>285.46735999999999</v>
      </c>
      <c r="H37" s="201">
        <f>G37</f>
        <v>285.46735999999999</v>
      </c>
    </row>
    <row r="38" spans="1:8" ht="18.75" x14ac:dyDescent="0.25">
      <c r="A38" s="197"/>
      <c r="B38" s="282" t="s">
        <v>33</v>
      </c>
      <c r="C38" s="283"/>
      <c r="D38" s="198">
        <f>D34+D35</f>
        <v>0</v>
      </c>
      <c r="E38" s="198">
        <f>E34+E35</f>
        <v>0</v>
      </c>
      <c r="F38" s="198">
        <f>F34+F35</f>
        <v>0</v>
      </c>
      <c r="G38" s="198">
        <f>G34+G35+G37+G36</f>
        <v>451.37036000000001</v>
      </c>
      <c r="H38" s="198">
        <f>H34+H35+H37+H36</f>
        <v>451.37036000000001</v>
      </c>
    </row>
    <row r="39" spans="1:8" ht="18.75" x14ac:dyDescent="0.25">
      <c r="A39" s="197"/>
      <c r="B39" s="282" t="s">
        <v>34</v>
      </c>
      <c r="C39" s="283"/>
      <c r="D39" s="198">
        <f>D38+D32</f>
        <v>1220.6849999999999</v>
      </c>
      <c r="E39" s="198">
        <f>E38+E32</f>
        <v>2485.1772387417909</v>
      </c>
      <c r="F39" s="198">
        <f>F38+F32</f>
        <v>1768.5748221279002</v>
      </c>
      <c r="G39" s="198">
        <f>G38+G32</f>
        <v>478.33096</v>
      </c>
      <c r="H39" s="198">
        <f>H38+H32</f>
        <v>5952.7680208696911</v>
      </c>
    </row>
    <row r="40" spans="1:8" ht="18.75" x14ac:dyDescent="0.25">
      <c r="A40" s="284" t="s">
        <v>35</v>
      </c>
      <c r="B40" s="285"/>
      <c r="C40" s="285"/>
      <c r="D40" s="285"/>
      <c r="E40" s="285"/>
      <c r="F40" s="285"/>
      <c r="G40" s="285"/>
      <c r="H40" s="286"/>
    </row>
    <row r="41" spans="1:8" ht="18.75" x14ac:dyDescent="0.25">
      <c r="A41" s="193">
        <f>A37+1</f>
        <v>9</v>
      </c>
      <c r="B41" s="194" t="s">
        <v>37</v>
      </c>
      <c r="C41" s="194" t="s">
        <v>38</v>
      </c>
      <c r="D41" s="201"/>
      <c r="E41" s="201"/>
      <c r="F41" s="201"/>
      <c r="G41" s="201">
        <f>ROUND(($H$39)*2.14%,2)</f>
        <v>127.39</v>
      </c>
      <c r="H41" s="201">
        <f t="shared" ref="H41:H48" si="6">SUM(D41:G41)</f>
        <v>127.39</v>
      </c>
    </row>
    <row r="42" spans="1:8" ht="37.5" x14ac:dyDescent="0.25">
      <c r="A42" s="193">
        <f>A41+1</f>
        <v>10</v>
      </c>
      <c r="B42" s="194" t="s">
        <v>165</v>
      </c>
      <c r="C42" s="194" t="s">
        <v>166</v>
      </c>
      <c r="D42" s="201"/>
      <c r="E42" s="201"/>
      <c r="F42" s="201"/>
      <c r="G42" s="201">
        <f>3.18%*(H39+H51)-G41</f>
        <v>94.900293203716203</v>
      </c>
      <c r="H42" s="201">
        <f t="shared" si="6"/>
        <v>94.900293203716203</v>
      </c>
    </row>
    <row r="43" spans="1:8" ht="18.75" x14ac:dyDescent="0.25">
      <c r="A43" s="197"/>
      <c r="B43" s="282" t="s">
        <v>42</v>
      </c>
      <c r="C43" s="283"/>
      <c r="D43" s="198"/>
      <c r="E43" s="198"/>
      <c r="F43" s="198"/>
      <c r="G43" s="198">
        <f>G42+G41</f>
        <v>222.2902932037162</v>
      </c>
      <c r="H43" s="198">
        <f t="shared" si="6"/>
        <v>222.2902932037162</v>
      </c>
    </row>
    <row r="44" spans="1:8" ht="84.75" customHeight="1" x14ac:dyDescent="0.25">
      <c r="A44" s="284" t="s">
        <v>43</v>
      </c>
      <c r="B44" s="285"/>
      <c r="C44" s="285"/>
      <c r="D44" s="285"/>
      <c r="E44" s="285"/>
      <c r="F44" s="285"/>
      <c r="G44" s="285"/>
      <c r="H44" s="286"/>
    </row>
    <row r="45" spans="1:8" ht="18.75" x14ac:dyDescent="0.25">
      <c r="A45" s="193">
        <f>A42+1</f>
        <v>11</v>
      </c>
      <c r="B45" s="194" t="s">
        <v>167</v>
      </c>
      <c r="C45" s="205" t="s">
        <v>168</v>
      </c>
      <c r="D45" s="201"/>
      <c r="E45" s="201"/>
      <c r="F45" s="201"/>
      <c r="G45" s="12">
        <v>39.931429999999999</v>
      </c>
      <c r="H45" s="201">
        <f t="shared" si="6"/>
        <v>39.931429999999999</v>
      </c>
    </row>
    <row r="46" spans="1:8" ht="18.75" x14ac:dyDescent="0.25">
      <c r="A46" s="193">
        <f>A45+1</f>
        <v>12</v>
      </c>
      <c r="B46" s="194" t="s">
        <v>167</v>
      </c>
      <c r="C46" s="205" t="s">
        <v>48</v>
      </c>
      <c r="D46" s="201"/>
      <c r="E46" s="201"/>
      <c r="F46" s="201"/>
      <c r="G46" s="12">
        <v>35.061341700000007</v>
      </c>
      <c r="H46" s="201">
        <f t="shared" si="6"/>
        <v>35.061341700000007</v>
      </c>
    </row>
    <row r="47" spans="1:8" ht="18.75" x14ac:dyDescent="0.25">
      <c r="A47" s="193">
        <f t="shared" ref="A47:A50" si="7">A46+1</f>
        <v>13</v>
      </c>
      <c r="B47" s="194" t="s">
        <v>167</v>
      </c>
      <c r="C47" s="205" t="s">
        <v>169</v>
      </c>
      <c r="D47" s="201"/>
      <c r="E47" s="201"/>
      <c r="F47" s="201"/>
      <c r="G47" s="12">
        <v>385</v>
      </c>
      <c r="H47" s="201">
        <f t="shared" si="6"/>
        <v>385</v>
      </c>
    </row>
    <row r="48" spans="1:8" ht="18.75" x14ac:dyDescent="0.25">
      <c r="A48" s="193">
        <f t="shared" si="7"/>
        <v>14</v>
      </c>
      <c r="B48" s="194" t="s">
        <v>167</v>
      </c>
      <c r="C48" s="205" t="s">
        <v>170</v>
      </c>
      <c r="D48" s="201"/>
      <c r="E48" s="201"/>
      <c r="F48" s="201"/>
      <c r="G48" s="12">
        <v>577.5</v>
      </c>
      <c r="H48" s="201">
        <f t="shared" si="6"/>
        <v>577.5</v>
      </c>
    </row>
    <row r="49" spans="1:8" ht="56.25" x14ac:dyDescent="0.25">
      <c r="A49" s="193">
        <f t="shared" si="7"/>
        <v>15</v>
      </c>
      <c r="B49" s="194" t="s">
        <v>167</v>
      </c>
      <c r="C49" s="205" t="s">
        <v>171</v>
      </c>
      <c r="D49" s="201"/>
      <c r="E49" s="201"/>
      <c r="F49" s="201"/>
      <c r="G49" s="12">
        <f>'[3]СР-3'!F188/1000</f>
        <v>0</v>
      </c>
      <c r="H49" s="201">
        <f>G49</f>
        <v>0</v>
      </c>
    </row>
    <row r="50" spans="1:8" ht="37.5" x14ac:dyDescent="0.25">
      <c r="A50" s="193">
        <f t="shared" si="7"/>
        <v>16</v>
      </c>
      <c r="B50" s="194" t="s">
        <v>172</v>
      </c>
      <c r="C50" s="205" t="s">
        <v>173</v>
      </c>
      <c r="D50" s="201"/>
      <c r="E50" s="201"/>
      <c r="F50" s="201"/>
      <c r="G50" s="12">
        <f>IF([3]ИД!N9="да",0,IF(G49=0,0,0.2%*H39))</f>
        <v>0</v>
      </c>
      <c r="H50" s="201">
        <f>G50</f>
        <v>0</v>
      </c>
    </row>
    <row r="51" spans="1:8" ht="142.5" customHeight="1" x14ac:dyDescent="0.25">
      <c r="A51" s="197"/>
      <c r="B51" s="282" t="s">
        <v>51</v>
      </c>
      <c r="C51" s="283"/>
      <c r="D51" s="198"/>
      <c r="E51" s="198"/>
      <c r="F51" s="198"/>
      <c r="G51" s="198">
        <f>SUM(G45:G50)</f>
        <v>1037.4927717</v>
      </c>
      <c r="H51" s="198">
        <f>SUM(D51:G51)</f>
        <v>1037.4927717</v>
      </c>
    </row>
    <row r="52" spans="1:8" ht="18.75" x14ac:dyDescent="0.25">
      <c r="A52" s="197"/>
      <c r="B52" s="282" t="s">
        <v>52</v>
      </c>
      <c r="C52" s="283"/>
      <c r="D52" s="198">
        <f>D51+D43+D39</f>
        <v>1220.6849999999999</v>
      </c>
      <c r="E52" s="198">
        <f>E51+E43+E39</f>
        <v>2485.1772387417909</v>
      </c>
      <c r="F52" s="198">
        <f>F51+F43+F39</f>
        <v>1768.5748221279002</v>
      </c>
      <c r="G52" s="198">
        <f>G51+G43+G39</f>
        <v>1738.1140249037162</v>
      </c>
      <c r="H52" s="198">
        <f t="shared" ref="H52" si="8">SUM(D52:G52)</f>
        <v>7212.5510857734071</v>
      </c>
    </row>
    <row r="53" spans="1:8" ht="18.75" x14ac:dyDescent="0.25">
      <c r="A53" s="284" t="s">
        <v>53</v>
      </c>
      <c r="B53" s="285"/>
      <c r="C53" s="285"/>
      <c r="D53" s="285"/>
      <c r="E53" s="285"/>
      <c r="F53" s="285"/>
      <c r="G53" s="285"/>
      <c r="H53" s="286"/>
    </row>
    <row r="54" spans="1:8" ht="56.25" x14ac:dyDescent="0.25">
      <c r="A54" s="193">
        <f>A50+1</f>
        <v>17</v>
      </c>
      <c r="B54" s="194" t="s">
        <v>54</v>
      </c>
      <c r="C54" s="194" t="s">
        <v>55</v>
      </c>
      <c r="D54" s="201">
        <f>ROUND(D52*3%,2)</f>
        <v>36.619999999999997</v>
      </c>
      <c r="E54" s="201">
        <f t="shared" ref="E54:G54" si="9">ROUND(E52*3%,2)</f>
        <v>74.56</v>
      </c>
      <c r="F54" s="201">
        <f t="shared" si="9"/>
        <v>53.06</v>
      </c>
      <c r="G54" s="201">
        <f t="shared" si="9"/>
        <v>52.14</v>
      </c>
      <c r="H54" s="201">
        <f t="shared" ref="H54" si="10">SUM(D54:G54)</f>
        <v>216.38</v>
      </c>
    </row>
    <row r="55" spans="1:8" ht="18.75" x14ac:dyDescent="0.25">
      <c r="A55" s="197"/>
      <c r="B55" s="282" t="s">
        <v>57</v>
      </c>
      <c r="C55" s="283"/>
      <c r="D55" s="198">
        <f>D54+D52</f>
        <v>1257.3049999999998</v>
      </c>
      <c r="E55" s="198">
        <f t="shared" ref="E55:H55" si="11">E54+E52</f>
        <v>2559.7372387417909</v>
      </c>
      <c r="F55" s="198">
        <f t="shared" si="11"/>
        <v>1821.6348221279002</v>
      </c>
      <c r="G55" s="198">
        <f t="shared" si="11"/>
        <v>1790.2540249037163</v>
      </c>
      <c r="H55" s="198">
        <f t="shared" si="11"/>
        <v>7428.9310857734072</v>
      </c>
    </row>
    <row r="56" spans="1:8" ht="18.75" x14ac:dyDescent="0.25">
      <c r="A56" s="284" t="s">
        <v>58</v>
      </c>
      <c r="B56" s="285"/>
      <c r="C56" s="285"/>
      <c r="D56" s="285"/>
      <c r="E56" s="285"/>
      <c r="F56" s="285"/>
      <c r="G56" s="285"/>
      <c r="H56" s="286"/>
    </row>
    <row r="57" spans="1:8" ht="18.75" x14ac:dyDescent="0.25">
      <c r="A57" s="193">
        <f>A54+1</f>
        <v>18</v>
      </c>
      <c r="B57" s="194" t="s">
        <v>59</v>
      </c>
      <c r="C57" s="194" t="s">
        <v>60</v>
      </c>
      <c r="D57" s="201">
        <f>ROUND(D55*0.2,2)</f>
        <v>251.46</v>
      </c>
      <c r="E57" s="201">
        <f t="shared" ref="E57:G57" si="12">ROUND(E55*0.2,2)</f>
        <v>511.95</v>
      </c>
      <c r="F57" s="201">
        <f t="shared" si="12"/>
        <v>364.33</v>
      </c>
      <c r="G57" s="201">
        <f t="shared" si="12"/>
        <v>358.05</v>
      </c>
      <c r="H57" s="201">
        <f t="shared" ref="H57" si="13">SUM(D57:G57)</f>
        <v>1485.79</v>
      </c>
    </row>
    <row r="58" spans="1:8" ht="31.5" customHeight="1" x14ac:dyDescent="0.25">
      <c r="A58" s="197"/>
      <c r="B58" s="280" t="s">
        <v>174</v>
      </c>
      <c r="C58" s="281"/>
      <c r="D58" s="209">
        <f>D57+D55</f>
        <v>1508.7649999999999</v>
      </c>
      <c r="E58" s="209">
        <f t="shared" ref="E58:H58" si="14">E57+E55</f>
        <v>3071.6872387417907</v>
      </c>
      <c r="F58" s="209">
        <f t="shared" si="14"/>
        <v>2185.9648221279003</v>
      </c>
      <c r="G58" s="209">
        <f t="shared" si="14"/>
        <v>2148.3040249037163</v>
      </c>
      <c r="H58" s="209">
        <f t="shared" si="14"/>
        <v>8914.7210857734062</v>
      </c>
    </row>
  </sheetData>
  <mergeCells count="24">
    <mergeCell ref="B24:C24"/>
    <mergeCell ref="A25:H25"/>
    <mergeCell ref="B27:C27"/>
    <mergeCell ref="A28:H28"/>
    <mergeCell ref="B55:C55"/>
    <mergeCell ref="B51:C51"/>
    <mergeCell ref="B52:C52"/>
    <mergeCell ref="A53:H53"/>
    <mergeCell ref="B29:C29"/>
    <mergeCell ref="A30:H30"/>
    <mergeCell ref="B32:C32"/>
    <mergeCell ref="A33:H33"/>
    <mergeCell ref="B38:C38"/>
    <mergeCell ref="A18:A19"/>
    <mergeCell ref="B18:B19"/>
    <mergeCell ref="C18:C19"/>
    <mergeCell ref="D18:H18"/>
    <mergeCell ref="A21:H21"/>
    <mergeCell ref="B58:C58"/>
    <mergeCell ref="B39:C39"/>
    <mergeCell ref="A40:H40"/>
    <mergeCell ref="B43:C43"/>
    <mergeCell ref="A44:H44"/>
    <mergeCell ref="A56:H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X79"/>
  <sheetViews>
    <sheetView view="pageBreakPreview" topLeftCell="A28" zoomScale="75" zoomScaleNormal="60" zoomScaleSheetLayoutView="75" workbookViewId="0">
      <selection activeCell="D28" sqref="D28"/>
    </sheetView>
  </sheetViews>
  <sheetFormatPr defaultRowHeight="15.75" x14ac:dyDescent="0.25"/>
  <cols>
    <col min="1" max="1" width="5.7109375" style="2" bestFit="1" customWidth="1"/>
    <col min="2" max="2" width="37.7109375" style="2" bestFit="1" customWidth="1"/>
    <col min="3" max="3" width="27.7109375" style="2" customWidth="1"/>
    <col min="4" max="4" width="24.7109375" style="2" customWidth="1"/>
    <col min="5" max="5" width="34.7109375" style="2" customWidth="1"/>
    <col min="6" max="6" width="5.28515625" style="2" customWidth="1"/>
    <col min="7" max="7" width="16.7109375" style="2" customWidth="1"/>
    <col min="8" max="8" width="3.7109375" style="2" customWidth="1"/>
    <col min="9" max="9" width="27" style="2" customWidth="1"/>
    <col min="10" max="18" width="15.5703125" style="2" customWidth="1"/>
    <col min="19" max="19" width="13.7109375" style="2" customWidth="1"/>
    <col min="20" max="16384" width="9.140625" style="2"/>
  </cols>
  <sheetData>
    <row r="1" spans="1:19" x14ac:dyDescent="0.25">
      <c r="A1" s="64"/>
      <c r="B1" s="64"/>
      <c r="C1" s="64"/>
      <c r="D1" s="114" t="s">
        <v>103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x14ac:dyDescent="0.25">
      <c r="A2" s="64"/>
      <c r="B2" s="64"/>
      <c r="C2" s="64"/>
      <c r="D2" s="115" t="s">
        <v>206</v>
      </c>
      <c r="E2" s="115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4"/>
      <c r="B3" s="64"/>
      <c r="C3" s="64"/>
      <c r="D3" s="259" t="s">
        <v>140</v>
      </c>
      <c r="E3" s="259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x14ac:dyDescent="0.25">
      <c r="A4" s="64"/>
      <c r="B4" s="64"/>
      <c r="C4" s="64"/>
      <c r="D4" s="115"/>
      <c r="E4" s="192" t="s">
        <v>152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x14ac:dyDescent="0.25">
      <c r="A6" s="116"/>
      <c r="B6" s="116" t="s">
        <v>104</v>
      </c>
      <c r="C6" s="117" t="str">
        <f>[2]ИД!C4</f>
        <v>Филиал ПАО "Россети Юг" - "Ростовэнерго"</v>
      </c>
      <c r="D6" s="117"/>
      <c r="E6" s="117"/>
      <c r="F6" s="118"/>
      <c r="G6" s="116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19" x14ac:dyDescent="0.25">
      <c r="A7" s="119"/>
      <c r="B7" s="119"/>
      <c r="C7" s="119" t="s">
        <v>105</v>
      </c>
      <c r="D7" s="64"/>
      <c r="E7" s="64"/>
      <c r="F7" s="120"/>
      <c r="G7" s="119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</row>
    <row r="8" spans="1:19" x14ac:dyDescent="0.25">
      <c r="A8" s="116"/>
      <c r="B8" s="121" t="s">
        <v>106</v>
      </c>
      <c r="C8" s="116"/>
      <c r="D8" s="116"/>
      <c r="E8" s="116"/>
      <c r="F8" s="118"/>
      <c r="G8" s="116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19" x14ac:dyDescent="0.25">
      <c r="A9" s="116"/>
      <c r="B9" s="116"/>
      <c r="C9" s="116"/>
      <c r="D9" s="116"/>
      <c r="E9" s="116"/>
      <c r="F9" s="118"/>
      <c r="G9" s="116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 x14ac:dyDescent="0.25">
      <c r="A10" s="116"/>
      <c r="B10" s="122" t="s">
        <v>107</v>
      </c>
      <c r="C10" s="123" t="str">
        <f>CONCATENATE(ROUND(C46,2)," тыс.руб.")</f>
        <v>1088,18 тыс.руб.</v>
      </c>
      <c r="D10" s="116"/>
      <c r="E10" s="116"/>
      <c r="F10" s="118"/>
      <c r="G10" s="116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19" s="52" customFormat="1" x14ac:dyDescent="0.25">
      <c r="A11" s="118"/>
      <c r="B11" s="118"/>
      <c r="C11" s="118"/>
      <c r="D11" s="118"/>
      <c r="E11" s="118"/>
      <c r="F11" s="118"/>
      <c r="G11" s="118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x14ac:dyDescent="0.25">
      <c r="A12" s="116"/>
      <c r="B12" s="116" t="s">
        <v>108</v>
      </c>
      <c r="C12" s="116"/>
      <c r="D12" s="116"/>
      <c r="E12" s="116"/>
      <c r="F12" s="118"/>
      <c r="G12" s="116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</row>
    <row r="13" spans="1:19" ht="7.5" customHeight="1" x14ac:dyDescent="0.25">
      <c r="A13" s="116"/>
      <c r="B13" s="116"/>
      <c r="C13" s="116"/>
      <c r="D13" s="116"/>
      <c r="E13" s="116"/>
      <c r="F13" s="118"/>
      <c r="G13" s="116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</row>
    <row r="14" spans="1:19" x14ac:dyDescent="0.25">
      <c r="A14" s="125"/>
      <c r="B14" s="125"/>
      <c r="C14" s="125" t="s">
        <v>109</v>
      </c>
      <c r="D14" s="64"/>
      <c r="E14" s="64"/>
      <c r="F14" s="126"/>
      <c r="G14" s="125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</row>
    <row r="15" spans="1:19" ht="6.75" customHeight="1" x14ac:dyDescent="0.25">
      <c r="A15" s="116"/>
      <c r="B15" s="116"/>
      <c r="C15" s="116"/>
      <c r="D15" s="116"/>
      <c r="E15" s="116"/>
      <c r="F15" s="118"/>
      <c r="G15" s="116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spans="1:19" ht="116.25" customHeight="1" x14ac:dyDescent="0.25">
      <c r="A16" s="116"/>
      <c r="B16" s="260" t="s">
        <v>213</v>
      </c>
      <c r="C16" s="260"/>
      <c r="D16" s="260"/>
      <c r="E16" s="260"/>
      <c r="F16" s="118"/>
      <c r="G16" s="116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24" ht="20.25" x14ac:dyDescent="0.25">
      <c r="A17" s="119"/>
      <c r="B17" s="127"/>
      <c r="C17" s="119" t="s">
        <v>110</v>
      </c>
      <c r="D17" s="64"/>
      <c r="E17" s="64"/>
      <c r="F17" s="120"/>
      <c r="G17" s="119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24" ht="32.25" thickBot="1" x14ac:dyDescent="0.3">
      <c r="A18" s="119"/>
      <c r="B18" s="128"/>
      <c r="C18" s="119"/>
      <c r="D18" s="129" t="s">
        <v>175</v>
      </c>
      <c r="E18" s="129" t="s">
        <v>176</v>
      </c>
      <c r="F18" s="120"/>
      <c r="G18" s="119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</row>
    <row r="19" spans="1:24" ht="16.5" thickBot="1" x14ac:dyDescent="0.3">
      <c r="A19" s="116"/>
      <c r="B19" s="64"/>
      <c r="C19" s="64"/>
      <c r="D19" s="130" t="str">
        <f>'[4]Сводка затрат'!$D$19</f>
        <v>P_4020033165</v>
      </c>
      <c r="E19" s="130">
        <f>[2]ИД!C13</f>
        <v>2025</v>
      </c>
      <c r="F19" s="116"/>
      <c r="G19" s="116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24" x14ac:dyDescent="0.25">
      <c r="A20" s="288" t="s">
        <v>0</v>
      </c>
      <c r="B20" s="288" t="s">
        <v>113</v>
      </c>
      <c r="C20" s="288" t="s">
        <v>114</v>
      </c>
      <c r="D20" s="289" t="s">
        <v>115</v>
      </c>
      <c r="E20" s="290"/>
      <c r="F20" s="116"/>
      <c r="G20" s="116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1:24" ht="16.5" customHeight="1" x14ac:dyDescent="0.25">
      <c r="A21" s="288"/>
      <c r="B21" s="288"/>
      <c r="C21" s="288"/>
      <c r="D21" s="288" t="s">
        <v>117</v>
      </c>
      <c r="E21" s="291" t="s">
        <v>120</v>
      </c>
      <c r="F21" s="116"/>
      <c r="G21" s="116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</row>
    <row r="22" spans="1:24" ht="61.5" customHeight="1" x14ac:dyDescent="0.25">
      <c r="A22" s="288"/>
      <c r="B22" s="288"/>
      <c r="C22" s="288"/>
      <c r="D22" s="288"/>
      <c r="E22" s="265"/>
      <c r="F22" s="116"/>
      <c r="G22" s="131"/>
      <c r="H22" s="124"/>
      <c r="I22" s="124"/>
      <c r="J22" s="124"/>
      <c r="K22" s="124"/>
      <c r="L22" s="124"/>
      <c r="M22" s="124"/>
      <c r="N22" s="132"/>
      <c r="O22" s="124"/>
      <c r="P22" s="124"/>
      <c r="Q22" s="124"/>
      <c r="R22" s="124"/>
      <c r="S22" s="124"/>
      <c r="T22" s="52"/>
      <c r="U22" s="52"/>
      <c r="V22" s="52"/>
      <c r="W22" s="52"/>
      <c r="X22" s="52"/>
    </row>
    <row r="23" spans="1:24" x14ac:dyDescent="0.25">
      <c r="A23" s="133">
        <v>1</v>
      </c>
      <c r="B23" s="133">
        <v>2</v>
      </c>
      <c r="C23" s="133">
        <v>3</v>
      </c>
      <c r="D23" s="133">
        <v>4</v>
      </c>
      <c r="E23" s="133">
        <v>6</v>
      </c>
      <c r="F23" s="116"/>
      <c r="G23" s="134"/>
      <c r="H23" s="134"/>
      <c r="I23" s="134"/>
      <c r="J23" s="134"/>
      <c r="K23" s="134"/>
      <c r="L23" s="134"/>
      <c r="M23" s="124"/>
      <c r="N23" s="134"/>
      <c r="O23" s="134"/>
      <c r="P23" s="134"/>
      <c r="Q23" s="134"/>
      <c r="R23" s="134"/>
      <c r="S23" s="134"/>
      <c r="T23" s="52"/>
      <c r="U23" s="52"/>
      <c r="V23" s="52"/>
      <c r="W23" s="52"/>
      <c r="X23" s="52"/>
    </row>
    <row r="24" spans="1:24" ht="18.75" x14ac:dyDescent="0.25">
      <c r="A24" s="135">
        <v>1</v>
      </c>
      <c r="B24" s="136" t="s">
        <v>123</v>
      </c>
      <c r="C24" s="137">
        <f>ССР3!H55</f>
        <v>906.81969650035273</v>
      </c>
      <c r="D24" s="138">
        <f>D25+D26+D27</f>
        <v>906.81969650035285</v>
      </c>
      <c r="E24" s="139">
        <f>E25+E26+E27</f>
        <v>0</v>
      </c>
      <c r="F24" s="116"/>
      <c r="G24" s="140"/>
      <c r="H24" s="140"/>
      <c r="I24" s="140"/>
      <c r="J24" s="140"/>
      <c r="K24" s="140"/>
      <c r="L24" s="140"/>
      <c r="M24" s="124"/>
      <c r="N24" s="140"/>
      <c r="O24" s="140"/>
      <c r="P24" s="140"/>
      <c r="Q24" s="140"/>
      <c r="R24" s="140"/>
      <c r="S24" s="140"/>
      <c r="T24" s="52"/>
      <c r="U24" s="52"/>
      <c r="V24" s="52"/>
      <c r="W24" s="52"/>
      <c r="X24" s="52"/>
    </row>
    <row r="25" spans="1:24" ht="18.75" x14ac:dyDescent="0.25">
      <c r="A25" s="135">
        <v>1.1000000000000001</v>
      </c>
      <c r="B25" s="136" t="s">
        <v>124</v>
      </c>
      <c r="C25" s="141">
        <f>ССР3!D55+ССР3!E55</f>
        <v>665.86240678383081</v>
      </c>
      <c r="D25" s="142">
        <f>ССР3!D55+ССР3!E55</f>
        <v>665.86240678383081</v>
      </c>
      <c r="E25" s="143">
        <v>0</v>
      </c>
      <c r="F25" s="116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52"/>
      <c r="U25" s="52"/>
      <c r="V25" s="52"/>
      <c r="W25" s="52"/>
      <c r="X25" s="52"/>
    </row>
    <row r="26" spans="1:24" ht="18.75" x14ac:dyDescent="0.25">
      <c r="A26" s="135">
        <v>1.2</v>
      </c>
      <c r="B26" s="136" t="s">
        <v>125</v>
      </c>
      <c r="C26" s="141">
        <f>ССР3!F55</f>
        <v>51.540557498585173</v>
      </c>
      <c r="D26" s="142">
        <f>ССР3!F55</f>
        <v>51.540557498585173</v>
      </c>
      <c r="E26" s="144">
        <v>0</v>
      </c>
      <c r="F26" s="116"/>
      <c r="G26" s="145"/>
      <c r="H26" s="145"/>
      <c r="I26" s="145"/>
      <c r="J26" s="145"/>
      <c r="K26" s="145"/>
      <c r="L26" s="145"/>
      <c r="M26" s="146"/>
      <c r="N26" s="145"/>
      <c r="O26" s="145"/>
      <c r="P26" s="145"/>
      <c r="Q26" s="145"/>
      <c r="R26" s="145"/>
      <c r="S26" s="145"/>
      <c r="T26" s="52"/>
      <c r="U26" s="52"/>
      <c r="V26" s="52"/>
      <c r="W26" s="52"/>
      <c r="X26" s="52"/>
    </row>
    <row r="27" spans="1:24" ht="18.75" x14ac:dyDescent="0.25">
      <c r="A27" s="135">
        <v>1.3</v>
      </c>
      <c r="B27" s="136" t="s">
        <v>126</v>
      </c>
      <c r="C27" s="141">
        <f>ССР3!G55</f>
        <v>189.41673221793684</v>
      </c>
      <c r="D27" s="142">
        <f>ССР3!G55</f>
        <v>189.41673221793684</v>
      </c>
      <c r="E27" s="144">
        <v>0</v>
      </c>
      <c r="F27" s="116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52"/>
      <c r="U27" s="52"/>
      <c r="V27" s="52"/>
      <c r="W27" s="52"/>
      <c r="X27" s="52"/>
    </row>
    <row r="28" spans="1:24" ht="18.75" x14ac:dyDescent="0.25">
      <c r="A28" s="135"/>
      <c r="B28" s="147" t="s">
        <v>177</v>
      </c>
      <c r="C28" s="141"/>
      <c r="D28" s="142"/>
      <c r="E28" s="148"/>
      <c r="F28" s="116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52"/>
      <c r="U28" s="52"/>
      <c r="V28" s="52"/>
      <c r="W28" s="52"/>
      <c r="X28" s="52"/>
    </row>
    <row r="29" spans="1:24" ht="18.75" x14ac:dyDescent="0.25">
      <c r="A29" s="135"/>
      <c r="B29" s="147" t="s">
        <v>178</v>
      </c>
      <c r="C29" s="149"/>
      <c r="D29" s="150">
        <f>[2]ССР!G55-[2]ССР!H51</f>
        <v>329.40249089075007</v>
      </c>
      <c r="E29" s="148"/>
      <c r="F29" s="116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52"/>
      <c r="U29" s="52"/>
      <c r="V29" s="52"/>
      <c r="W29" s="52"/>
      <c r="X29" s="52"/>
    </row>
    <row r="30" spans="1:24" ht="18.75" x14ac:dyDescent="0.25">
      <c r="A30" s="135"/>
      <c r="B30" s="147" t="s">
        <v>179</v>
      </c>
      <c r="C30" s="149"/>
      <c r="D30" s="150">
        <f>[2]ССР!H51</f>
        <v>305.46636416000001</v>
      </c>
      <c r="E30" s="148"/>
      <c r="F30" s="116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52"/>
      <c r="U30" s="52"/>
      <c r="V30" s="52"/>
      <c r="W30" s="52"/>
      <c r="X30" s="52"/>
    </row>
    <row r="31" spans="1:24" ht="31.5" x14ac:dyDescent="0.25">
      <c r="A31" s="135">
        <v>2</v>
      </c>
      <c r="B31" s="151" t="s">
        <v>127</v>
      </c>
      <c r="C31" s="137">
        <f>C24*1.2</f>
        <v>1088.1836358004232</v>
      </c>
      <c r="D31" s="150">
        <f>D24*1.2</f>
        <v>1088.1836358004234</v>
      </c>
      <c r="E31" s="150">
        <f t="shared" ref="E31" si="0">E24*1.2</f>
        <v>0</v>
      </c>
      <c r="F31" s="116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</row>
    <row r="32" spans="1:24" ht="19.5" thickBot="1" x14ac:dyDescent="0.3">
      <c r="A32" s="135">
        <v>2.1</v>
      </c>
      <c r="B32" s="151" t="s">
        <v>128</v>
      </c>
      <c r="C32" s="137">
        <f>C31/6</f>
        <v>181.36393930007054</v>
      </c>
      <c r="D32" s="148">
        <f>D31/6</f>
        <v>181.36393930007057</v>
      </c>
      <c r="E32" s="148">
        <f t="shared" ref="E32" si="1">E31/6</f>
        <v>0</v>
      </c>
      <c r="F32" s="116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x14ac:dyDescent="0.25">
      <c r="A33" s="294" t="s">
        <v>154</v>
      </c>
      <c r="B33" s="295" t="s">
        <v>180</v>
      </c>
      <c r="C33" s="295" t="s">
        <v>181</v>
      </c>
      <c r="D33" s="295" t="s">
        <v>182</v>
      </c>
      <c r="E33" s="295"/>
      <c r="F33" s="152"/>
      <c r="G33" s="277" t="s">
        <v>183</v>
      </c>
      <c r="H33" s="153"/>
      <c r="I33" s="292" t="s">
        <v>184</v>
      </c>
      <c r="J33" s="293" t="s">
        <v>185</v>
      </c>
      <c r="K33" s="293"/>
      <c r="L33" s="293"/>
      <c r="M33" s="293"/>
      <c r="N33" s="293"/>
      <c r="O33" s="293"/>
      <c r="P33" s="293"/>
      <c r="Q33" s="293"/>
      <c r="R33" s="293"/>
      <c r="S33" s="64"/>
    </row>
    <row r="34" spans="1:19" x14ac:dyDescent="0.25">
      <c r="A34" s="294"/>
      <c r="B34" s="295"/>
      <c r="C34" s="295"/>
      <c r="D34" s="295"/>
      <c r="E34" s="295"/>
      <c r="F34" s="152"/>
      <c r="G34" s="278"/>
      <c r="H34" s="154"/>
      <c r="I34" s="292"/>
      <c r="J34" s="220">
        <v>2021</v>
      </c>
      <c r="K34" s="220">
        <v>2022</v>
      </c>
      <c r="L34" s="170">
        <v>2023</v>
      </c>
      <c r="M34" s="170">
        <v>2024</v>
      </c>
      <c r="N34" s="170">
        <v>2025</v>
      </c>
      <c r="O34" s="170">
        <v>2026</v>
      </c>
      <c r="P34" s="170">
        <v>2027</v>
      </c>
      <c r="Q34" s="170">
        <v>2028</v>
      </c>
      <c r="R34" s="170">
        <v>2029</v>
      </c>
      <c r="S34" s="170">
        <v>2030</v>
      </c>
    </row>
    <row r="35" spans="1:19" ht="16.5" thickBot="1" x14ac:dyDescent="0.3">
      <c r="A35" s="294"/>
      <c r="B35" s="295"/>
      <c r="C35" s="295"/>
      <c r="D35" s="295"/>
      <c r="E35" s="295"/>
      <c r="F35" s="152"/>
      <c r="G35" s="279"/>
      <c r="H35" s="154"/>
      <c r="I35" s="211" t="s">
        <v>186</v>
      </c>
      <c r="J35" s="212">
        <v>1.0493540000000001</v>
      </c>
      <c r="K35" s="212">
        <v>1.1463142733059399</v>
      </c>
      <c r="L35" s="212">
        <v>1.0909646626082732</v>
      </c>
      <c r="M35" s="212">
        <v>1.0911350326220535</v>
      </c>
      <c r="N35" s="212">
        <v>1.078163170639642</v>
      </c>
      <c r="O35" s="212">
        <v>1.0526289686896166</v>
      </c>
      <c r="P35" s="212">
        <v>1.0442089798933949</v>
      </c>
      <c r="Q35" s="212">
        <v>1.0442089798933949</v>
      </c>
      <c r="R35" s="212">
        <f>Q35</f>
        <v>1.0442089798933949</v>
      </c>
      <c r="S35" s="212">
        <f>R35</f>
        <v>1.0442089798933949</v>
      </c>
    </row>
    <row r="36" spans="1:19" x14ac:dyDescent="0.25">
      <c r="A36" s="158" t="s">
        <v>187</v>
      </c>
      <c r="B36" s="159">
        <v>2021</v>
      </c>
      <c r="C36" s="160">
        <f t="array" ref="C36:C45">IF(E19="2021"*1,$J$37:$J$46,IF(E19="2022"*1,$K$37:$K$46,IF(E19="2023"*1,$L$37:$L$46,IF(E19="2024"*1,$M$37:$M$46,IF(E19="2025"*1,N37:N46,1)))))</f>
        <v>1</v>
      </c>
      <c r="D36" s="213"/>
      <c r="E36" s="214"/>
      <c r="F36" s="152"/>
      <c r="G36" s="162"/>
      <c r="H36" s="154"/>
      <c r="I36" s="211" t="s">
        <v>188</v>
      </c>
      <c r="J36" s="169">
        <v>1</v>
      </c>
      <c r="K36" s="169">
        <v>1</v>
      </c>
      <c r="L36" s="169">
        <v>1</v>
      </c>
      <c r="M36" s="169">
        <v>1</v>
      </c>
      <c r="N36" s="169">
        <v>1</v>
      </c>
      <c r="O36" s="154"/>
      <c r="P36" s="154"/>
      <c r="Q36" s="154"/>
      <c r="R36" s="154"/>
      <c r="S36" s="64"/>
    </row>
    <row r="37" spans="1:19" x14ac:dyDescent="0.25">
      <c r="A37" s="164" t="s">
        <v>189</v>
      </c>
      <c r="B37" s="220">
        <v>2022</v>
      </c>
      <c r="C37" s="165">
        <v>1</v>
      </c>
      <c r="D37" s="166"/>
      <c r="E37" s="167"/>
      <c r="F37" s="152"/>
      <c r="G37" s="168"/>
      <c r="H37" s="154"/>
      <c r="I37" s="220">
        <v>2021</v>
      </c>
      <c r="J37" s="169">
        <v>1</v>
      </c>
      <c r="K37" s="169">
        <v>1</v>
      </c>
      <c r="L37" s="169">
        <v>1</v>
      </c>
      <c r="M37" s="169">
        <v>1</v>
      </c>
      <c r="N37" s="169">
        <v>1</v>
      </c>
      <c r="O37" s="154"/>
      <c r="P37" s="154"/>
      <c r="Q37" s="154"/>
      <c r="R37" s="154"/>
      <c r="S37" s="64"/>
    </row>
    <row r="38" spans="1:19" x14ac:dyDescent="0.25">
      <c r="A38" s="164" t="s">
        <v>190</v>
      </c>
      <c r="B38" s="170">
        <v>2023</v>
      </c>
      <c r="C38" s="165">
        <v>1</v>
      </c>
      <c r="D38" s="171"/>
      <c r="E38" s="167"/>
      <c r="F38" s="152"/>
      <c r="G38" s="168"/>
      <c r="H38" s="154"/>
      <c r="I38" s="220">
        <v>2022</v>
      </c>
      <c r="J38" s="169">
        <f>((K35-1)/2+1)</f>
        <v>1.07315713665297</v>
      </c>
      <c r="K38" s="169">
        <v>1</v>
      </c>
      <c r="L38" s="169">
        <v>1</v>
      </c>
      <c r="M38" s="169">
        <v>1</v>
      </c>
      <c r="N38" s="169">
        <v>1</v>
      </c>
      <c r="O38" s="154"/>
      <c r="P38" s="154"/>
      <c r="Q38" s="154"/>
      <c r="R38" s="154"/>
      <c r="S38" s="64"/>
    </row>
    <row r="39" spans="1:19" x14ac:dyDescent="0.25">
      <c r="A39" s="164" t="s">
        <v>191</v>
      </c>
      <c r="B39" s="170">
        <v>2024</v>
      </c>
      <c r="C39" s="165">
        <v>1</v>
      </c>
      <c r="D39" s="171"/>
      <c r="E39" s="172">
        <f>E27</f>
        <v>0</v>
      </c>
      <c r="F39" s="152"/>
      <c r="G39" s="168"/>
      <c r="H39" s="154"/>
      <c r="I39" s="170">
        <v>2023</v>
      </c>
      <c r="J39" s="173">
        <f>PRODUCT(K35)*((L35-1)/2+1)</f>
        <v>1.1984513188631012</v>
      </c>
      <c r="K39" s="174">
        <f>((L35-1)/2+1)</f>
        <v>1.0454823313041366</v>
      </c>
      <c r="L39" s="173">
        <v>1</v>
      </c>
      <c r="M39" s="169">
        <v>1</v>
      </c>
      <c r="N39" s="169">
        <v>1</v>
      </c>
      <c r="O39" s="154"/>
      <c r="P39" s="154"/>
      <c r="Q39" s="154"/>
      <c r="R39" s="154"/>
      <c r="S39" s="64"/>
    </row>
    <row r="40" spans="1:19" x14ac:dyDescent="0.25">
      <c r="A40" s="164" t="s">
        <v>192</v>
      </c>
      <c r="B40" s="170">
        <v>2025</v>
      </c>
      <c r="C40" s="165">
        <v>1</v>
      </c>
      <c r="D40" s="171">
        <f t="shared" ref="D40:D45" si="2">C40*$D$31*G40</f>
        <v>1088.1836358004234</v>
      </c>
      <c r="E40" s="167"/>
      <c r="F40" s="152"/>
      <c r="G40" s="168">
        <v>1</v>
      </c>
      <c r="H40" s="154"/>
      <c r="I40" s="170">
        <v>2024</v>
      </c>
      <c r="J40" s="169">
        <f>PRODUCT(K35:L35)*((M35-1)/2+1)</f>
        <v>1.3075745701143633</v>
      </c>
      <c r="K40" s="169">
        <f>PRODUCT(L35)*((M35-1)/2+1)</f>
        <v>1.1406772126664295</v>
      </c>
      <c r="L40" s="169">
        <f>((M35-1)/2+1)</f>
        <v>1.0455675163110267</v>
      </c>
      <c r="M40" s="169">
        <v>1</v>
      </c>
      <c r="N40" s="169">
        <v>1</v>
      </c>
      <c r="O40" s="154"/>
      <c r="P40" s="154"/>
      <c r="Q40" s="154"/>
      <c r="R40" s="154"/>
      <c r="S40" s="64"/>
    </row>
    <row r="41" spans="1:19" x14ac:dyDescent="0.25">
      <c r="A41" s="164" t="s">
        <v>193</v>
      </c>
      <c r="B41" s="170">
        <v>2026</v>
      </c>
      <c r="C41" s="165">
        <v>1.0263144843448084</v>
      </c>
      <c r="D41" s="171">
        <f t="shared" si="2"/>
        <v>0</v>
      </c>
      <c r="E41" s="167"/>
      <c r="F41" s="152"/>
      <c r="G41" s="168">
        <v>0</v>
      </c>
      <c r="H41" s="154"/>
      <c r="I41" s="170">
        <v>2025</v>
      </c>
      <c r="J41" s="175">
        <f>PRODUCT(K35:M35)*((N35-1)/2+1)</f>
        <v>1.4178899741923032</v>
      </c>
      <c r="K41" s="166">
        <f>PRODUCT(L35:M35)*((N35-1)/2+1)</f>
        <v>1.2369120818003481</v>
      </c>
      <c r="L41" s="166">
        <f>PRODUCT(M35)*((N35-1)/2+1)</f>
        <v>1.1337783194949178</v>
      </c>
      <c r="M41" s="166">
        <f>((N35-1)/2+1)</f>
        <v>1.039081585319821</v>
      </c>
      <c r="N41" s="169">
        <v>1</v>
      </c>
      <c r="O41" s="154"/>
      <c r="P41" s="154"/>
      <c r="Q41" s="154"/>
      <c r="R41" s="154"/>
      <c r="S41" s="64"/>
    </row>
    <row r="42" spans="1:19" x14ac:dyDescent="0.25">
      <c r="A42" s="164" t="s">
        <v>194</v>
      </c>
      <c r="B42" s="170">
        <v>2027</v>
      </c>
      <c r="C42" s="165">
        <v>1.0758967951456189</v>
      </c>
      <c r="D42" s="171">
        <f>C42*$D$31*G42</f>
        <v>0</v>
      </c>
      <c r="E42" s="167"/>
      <c r="F42" s="152"/>
      <c r="G42" s="168">
        <v>0</v>
      </c>
      <c r="H42" s="154"/>
      <c r="I42" s="170">
        <v>2026</v>
      </c>
      <c r="J42" s="175">
        <f>PRODUCT(K35:N35)*((O35-1)/2+1)</f>
        <v>1.5099335464606798</v>
      </c>
      <c r="K42" s="166">
        <f>PRODUCT(L35:N35)*((O35-1)/2+1)</f>
        <v>1.3172073153255532</v>
      </c>
      <c r="L42" s="166">
        <f>PRODUCT(M35:N35)*((O35-1)/2+1)</f>
        <v>1.2073785343114418</v>
      </c>
      <c r="M42" s="166">
        <f>PRODUCT(N35)*((O35-1)/2+1)</f>
        <v>1.1065344785145879</v>
      </c>
      <c r="N42" s="166">
        <f>((O35-1)/2+1)</f>
        <v>1.0263144843448084</v>
      </c>
      <c r="O42" s="154"/>
      <c r="P42" s="154"/>
      <c r="Q42" s="154"/>
      <c r="R42" s="154"/>
      <c r="S42" s="64"/>
    </row>
    <row r="43" spans="1:19" x14ac:dyDescent="0.25">
      <c r="A43" s="164" t="s">
        <v>195</v>
      </c>
      <c r="B43" s="170">
        <v>2028</v>
      </c>
      <c r="C43" s="165">
        <v>1.1234610949295796</v>
      </c>
      <c r="D43" s="171">
        <f t="shared" si="2"/>
        <v>0</v>
      </c>
      <c r="E43" s="167"/>
      <c r="F43" s="152"/>
      <c r="G43" s="168"/>
      <c r="H43" s="154"/>
      <c r="I43" s="170">
        <v>2027</v>
      </c>
      <c r="J43" s="175">
        <f>PRODUCT(K35:O35)*((P35-1)/2+1)</f>
        <v>1.5828799927314612</v>
      </c>
      <c r="K43" s="166">
        <f>PRODUCT(L35:O35)*((P35-1)/2+1)</f>
        <v>1.3808429586822446</v>
      </c>
      <c r="L43" s="166">
        <f>PRODUCT(M35:O35)*((P35-1)/2+1)</f>
        <v>1.2657082360311578</v>
      </c>
      <c r="M43" s="166">
        <f>PRODUCT(N35:O35)*((P35-1)/2+1)</f>
        <v>1.1599922999352299</v>
      </c>
      <c r="N43" s="166">
        <f>PRODUCT(O35)*((P35-1)/2+1)</f>
        <v>1.0758967951456189</v>
      </c>
      <c r="O43" s="154"/>
      <c r="P43" s="154"/>
      <c r="Q43" s="154"/>
      <c r="R43" s="154"/>
      <c r="S43" s="64"/>
    </row>
    <row r="44" spans="1:19" x14ac:dyDescent="0.25">
      <c r="A44" s="164" t="s">
        <v>196</v>
      </c>
      <c r="B44" s="170">
        <v>2029</v>
      </c>
      <c r="C44" s="165">
        <v>1.1731281638863327</v>
      </c>
      <c r="D44" s="171">
        <f t="shared" si="2"/>
        <v>0</v>
      </c>
      <c r="E44" s="167"/>
      <c r="F44" s="152"/>
      <c r="G44" s="168"/>
      <c r="H44" s="154"/>
      <c r="I44" s="170">
        <v>2028</v>
      </c>
      <c r="J44" s="175">
        <f>PRODUCT(K35:P35)*((Q35-1)/2+1)</f>
        <v>1.6528575025037835</v>
      </c>
      <c r="K44" s="166">
        <f>PRODUCT(L35:P35)*((Q35-1)/2+1)</f>
        <v>1.4418886172785639</v>
      </c>
      <c r="L44" s="166">
        <f>PRODUCT(M35:P35)*((Q35-1)/2+1)</f>
        <v>1.3216639059887636</v>
      </c>
      <c r="M44" s="166">
        <f>PRODUCT(N35:P35)*((Q35-1)/2+1)</f>
        <v>1.2112743761995595</v>
      </c>
      <c r="N44" s="166">
        <f>PRODUCT(O35:P35)*((Q35-1)/2+1)</f>
        <v>1.1234610949295796</v>
      </c>
      <c r="O44" s="154"/>
      <c r="P44" s="154"/>
      <c r="Q44" s="154"/>
      <c r="R44" s="154"/>
      <c r="S44" s="64"/>
    </row>
    <row r="45" spans="1:19" ht="16.5" thickBot="1" x14ac:dyDescent="0.3">
      <c r="A45" s="176" t="s">
        <v>197</v>
      </c>
      <c r="B45" s="177">
        <v>2030</v>
      </c>
      <c r="C45" s="161">
        <v>1.2249909632959588</v>
      </c>
      <c r="D45" s="215">
        <f t="shared" si="2"/>
        <v>0</v>
      </c>
      <c r="E45" s="216"/>
      <c r="F45" s="152"/>
      <c r="G45" s="178"/>
      <c r="H45" s="154"/>
      <c r="I45" s="155">
        <v>2029</v>
      </c>
      <c r="J45" s="217">
        <f>PRODUCT(K35:Q35)*((R35-1)/2+1)</f>
        <v>1.7259286465986201</v>
      </c>
      <c r="K45" s="218">
        <f>PRODUCT(L35:Q35)*((R35-1)/2+1)</f>
        <v>1.5056330421683468</v>
      </c>
      <c r="L45" s="218">
        <f>PRODUCT(M35:Q35)*((R35-1)/2+1)</f>
        <v>1.3800933190344467</v>
      </c>
      <c r="M45" s="218">
        <f>PRODUCT(N35:Q35)*((R35-1)/2+1)</f>
        <v>1.26482358074235</v>
      </c>
      <c r="N45" s="218">
        <f>PRODUCT(O35:Q35)*((R35-1)/2+1)</f>
        <v>1.1731281638863327</v>
      </c>
      <c r="O45" s="154"/>
      <c r="P45" s="154"/>
      <c r="Q45" s="154"/>
      <c r="R45" s="154"/>
      <c r="S45" s="64"/>
    </row>
    <row r="46" spans="1:19" ht="43.5" customHeight="1" thickBot="1" x14ac:dyDescent="0.3">
      <c r="A46" s="179"/>
      <c r="B46" s="180" t="s">
        <v>198</v>
      </c>
      <c r="C46" s="181">
        <f>D46+E46</f>
        <v>1088.1836358004234</v>
      </c>
      <c r="D46" s="181">
        <f>SUM(D36:D44)</f>
        <v>1088.1836358004234</v>
      </c>
      <c r="E46" s="182">
        <f>SUM(E36:E44)</f>
        <v>0</v>
      </c>
      <c r="F46" s="154"/>
      <c r="G46" s="154"/>
      <c r="H46" s="154"/>
      <c r="I46" s="155">
        <v>2030</v>
      </c>
      <c r="J46" s="217">
        <f>PRODUCT(K35:R35)*((S35-1)/2+1)</f>
        <v>1.8022301914335328</v>
      </c>
      <c r="K46" s="218">
        <f>PRODUCT(L35:R35)*((S35-1)/2+1)</f>
        <v>1.5721955430563983</v>
      </c>
      <c r="L46" s="218">
        <f>PRODUCT(M35:R35)*((S35-1)/2+1)</f>
        <v>1.4411058368266492</v>
      </c>
      <c r="M46" s="218">
        <f>PRODUCT(N35:R35)*((S35-1)/2+1)</f>
        <v>1.3207401409920803</v>
      </c>
      <c r="N46" s="218">
        <f>PRODUCT(O35:R35)*((S35-1)/2+1)</f>
        <v>1.2249909632959588</v>
      </c>
      <c r="O46" s="154"/>
      <c r="P46" s="154"/>
      <c r="Q46" s="154"/>
      <c r="R46" s="154"/>
      <c r="S46" s="64"/>
    </row>
    <row r="47" spans="1:19" x14ac:dyDescent="0.25">
      <c r="A47" s="183"/>
      <c r="B47" s="154"/>
      <c r="C47" s="184"/>
      <c r="D47" s="153"/>
      <c r="E47" s="154"/>
      <c r="F47" s="153"/>
      <c r="G47" s="153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64"/>
    </row>
    <row r="48" spans="1:19" x14ac:dyDescent="0.25">
      <c r="A48" s="183"/>
      <c r="B48" s="185" t="s">
        <v>199</v>
      </c>
      <c r="C48" s="154"/>
      <c r="D48" s="186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64"/>
    </row>
    <row r="49" spans="1:19" x14ac:dyDescent="0.25">
      <c r="A49" s="164">
        <v>4</v>
      </c>
      <c r="B49" s="187" t="s">
        <v>123</v>
      </c>
      <c r="C49" s="188">
        <f>D49+E49</f>
        <v>906.81969650035285</v>
      </c>
      <c r="D49" s="188">
        <f>D46/1.2</f>
        <v>906.81969650035285</v>
      </c>
      <c r="E49" s="188">
        <f>SUM(E50:E53)</f>
        <v>0</v>
      </c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64"/>
    </row>
    <row r="50" spans="1:19" x14ac:dyDescent="0.25">
      <c r="A50" s="164" t="s">
        <v>200</v>
      </c>
      <c r="B50" s="187" t="s">
        <v>124</v>
      </c>
      <c r="C50" s="189">
        <f>D50+E50</f>
        <v>665.86240678383081</v>
      </c>
      <c r="D50" s="189">
        <f>C41*($D$25-E25)*G41+C40*($D$25-E25)*G40+C42*($D$25-E25)*G42+C43*($D$25-E25)*G43+C44*($D$25-E25)*G44+C45*($D$25-E25)*G45</f>
        <v>665.86240678383081</v>
      </c>
      <c r="E50" s="189">
        <f>E25</f>
        <v>0</v>
      </c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64"/>
    </row>
    <row r="51" spans="1:19" x14ac:dyDescent="0.25">
      <c r="A51" s="164" t="s">
        <v>201</v>
      </c>
      <c r="B51" s="187" t="s">
        <v>125</v>
      </c>
      <c r="C51" s="189">
        <f t="shared" ref="C51:C53" si="3">D51+E51</f>
        <v>51.540557498585173</v>
      </c>
      <c r="D51" s="189">
        <f>C41*($D$26-E26)*G41+C40*($D$26-E26)*G40+C42*($D$26-E26)*G42+C43*($D$26-E26)*G43+C44*($D$26-E26)*G44+C45*($D$26-E26)*G45</f>
        <v>51.540557498585173</v>
      </c>
      <c r="E51" s="189">
        <f>E26</f>
        <v>0</v>
      </c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64"/>
    </row>
    <row r="52" spans="1:19" x14ac:dyDescent="0.25">
      <c r="A52" s="164" t="s">
        <v>202</v>
      </c>
      <c r="B52" s="187" t="s">
        <v>126</v>
      </c>
      <c r="C52" s="189">
        <f>D52+E52</f>
        <v>329.40249089075007</v>
      </c>
      <c r="D52" s="189">
        <f>C41*$D$29*G41+C40*$D$29*G40+C42*$D$29*G42+C43*$D$29*G43+C44*$D$29*G44+C45*$D$29*G45</f>
        <v>329.40249089075007</v>
      </c>
      <c r="E52" s="189">
        <v>0</v>
      </c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64"/>
    </row>
    <row r="53" spans="1:19" x14ac:dyDescent="0.25">
      <c r="A53" s="164" t="s">
        <v>203</v>
      </c>
      <c r="B53" s="187" t="s">
        <v>179</v>
      </c>
      <c r="C53" s="189">
        <f t="shared" si="3"/>
        <v>305.46636416000001</v>
      </c>
      <c r="D53" s="189">
        <f>IF(D30&gt;E27,C41*($D$30-$E$27)*G41+C40*($D$30-$E$27)*G40+C42*($D$30-$E$27)*G42+C43*($D$30-$E$27)*G43+C44*($D$30-$E$27)*G44+C45*($D$30-$E$27)*G45,0)</f>
        <v>305.46636416000001</v>
      </c>
      <c r="E53" s="189">
        <f>E27</f>
        <v>0</v>
      </c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64"/>
    </row>
    <row r="54" spans="1:19" x14ac:dyDescent="0.25">
      <c r="B54" s="63"/>
    </row>
    <row r="55" spans="1:19" x14ac:dyDescent="0.25">
      <c r="B55" s="2" t="s">
        <v>204</v>
      </c>
      <c r="D55" s="49"/>
      <c r="E55" s="190"/>
    </row>
    <row r="56" spans="1:19" ht="47.25" x14ac:dyDescent="0.25">
      <c r="B56" s="221" t="s">
        <v>143</v>
      </c>
      <c r="D56" s="191" t="s">
        <v>100</v>
      </c>
      <c r="E56" s="124"/>
    </row>
    <row r="57" spans="1:19" x14ac:dyDescent="0.25">
      <c r="B57" s="2" t="s">
        <v>101</v>
      </c>
      <c r="D57" s="49" t="s">
        <v>102</v>
      </c>
      <c r="E57" s="190"/>
    </row>
    <row r="58" spans="1:19" x14ac:dyDescent="0.25">
      <c r="E58" s="64"/>
    </row>
    <row r="59" spans="1:19" x14ac:dyDescent="0.25">
      <c r="B59" s="2" t="s">
        <v>205</v>
      </c>
      <c r="D59" s="49"/>
      <c r="E59" s="190"/>
    </row>
    <row r="60" spans="1:19" ht="47.25" x14ac:dyDescent="0.25">
      <c r="B60" s="221" t="s">
        <v>212</v>
      </c>
      <c r="D60" s="222" t="s">
        <v>142</v>
      </c>
      <c r="E60" s="64"/>
    </row>
    <row r="61" spans="1:19" x14ac:dyDescent="0.25">
      <c r="B61" s="2" t="s">
        <v>101</v>
      </c>
      <c r="D61" s="49" t="s">
        <v>102</v>
      </c>
      <c r="E61" s="190"/>
    </row>
    <row r="62" spans="1:19" x14ac:dyDescent="0.25">
      <c r="E62" s="64"/>
    </row>
    <row r="63" spans="1:19" x14ac:dyDescent="0.25">
      <c r="E63" s="64"/>
    </row>
    <row r="64" spans="1:19" x14ac:dyDescent="0.25">
      <c r="E64" s="64"/>
    </row>
    <row r="78" spans="3:3" x14ac:dyDescent="0.25">
      <c r="C78" s="65"/>
    </row>
    <row r="79" spans="3:3" x14ac:dyDescent="0.25">
      <c r="C79" s="65"/>
    </row>
  </sheetData>
  <mergeCells count="15">
    <mergeCell ref="I33:I34"/>
    <mergeCell ref="J33:R33"/>
    <mergeCell ref="A33:A35"/>
    <mergeCell ref="B33:B35"/>
    <mergeCell ref="C33:C35"/>
    <mergeCell ref="D33:E35"/>
    <mergeCell ref="G33:G35"/>
    <mergeCell ref="D3:E3"/>
    <mergeCell ref="B16:E16"/>
    <mergeCell ref="A20:A22"/>
    <mergeCell ref="B20:B22"/>
    <mergeCell ref="C20:C22"/>
    <mergeCell ref="D20:E20"/>
    <mergeCell ref="D21:D22"/>
    <mergeCell ref="E21:E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43" zoomScale="75" zoomScaleNormal="75" workbookViewId="0">
      <selection activeCell="L50" sqref="L50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8" width="17.140625" style="2" bestFit="1" customWidth="1"/>
    <col min="9" max="16384" width="9.14062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ht="18.75" x14ac:dyDescent="0.25">
      <c r="A2" s="3"/>
      <c r="B2" s="66" t="s">
        <v>104</v>
      </c>
      <c r="C2" s="67" t="str">
        <f>[2]ИД!C4</f>
        <v>Филиал ПАО "Россети Юг" - "Ростовэнерго"</v>
      </c>
      <c r="D2" s="50"/>
      <c r="E2" s="50"/>
      <c r="F2" s="50"/>
      <c r="G2" s="50"/>
      <c r="H2" s="3"/>
    </row>
    <row r="3" spans="1:8" x14ac:dyDescent="0.25">
      <c r="A3" s="4"/>
      <c r="B3" s="4"/>
      <c r="C3" s="4"/>
      <c r="D3" s="4" t="s">
        <v>105</v>
      </c>
      <c r="E3" s="4"/>
      <c r="F3" s="4"/>
      <c r="G3" s="4"/>
      <c r="H3" s="4"/>
    </row>
    <row r="4" spans="1:8" x14ac:dyDescent="0.25">
      <c r="A4" s="3"/>
      <c r="B4" s="3" t="s">
        <v>106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18.75" x14ac:dyDescent="0.25">
      <c r="A6" s="3"/>
      <c r="B6" s="3" t="s">
        <v>134</v>
      </c>
      <c r="C6" s="68" t="str">
        <f>CONCATENATE(ROUND(H58,2)," тыс.руб.")</f>
        <v>1088,18 тыс.руб.</v>
      </c>
      <c r="D6" s="3"/>
      <c r="E6" s="3"/>
      <c r="F6" s="3"/>
      <c r="G6" s="3"/>
      <c r="H6" s="3"/>
    </row>
    <row r="7" spans="1:8" x14ac:dyDescent="0.25">
      <c r="A7" s="3"/>
      <c r="B7" s="3"/>
      <c r="C7" s="50"/>
      <c r="D7" s="50"/>
      <c r="E7" s="50"/>
      <c r="F7" s="50"/>
      <c r="G7" s="50"/>
      <c r="H7" s="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108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18.75" x14ac:dyDescent="0.25">
      <c r="A12" s="5"/>
      <c r="B12" s="5"/>
      <c r="C12" s="5"/>
      <c r="D12" s="69" t="s">
        <v>157</v>
      </c>
      <c r="E12" s="5"/>
      <c r="F12" s="5"/>
      <c r="G12" s="5"/>
      <c r="H12" s="5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18.75" x14ac:dyDescent="0.25">
      <c r="A14" s="3"/>
      <c r="B14" s="3"/>
      <c r="C14" s="67" t="str">
        <f>[4]ИД!C5</f>
        <v>«Строительство ВЛ 0,4кВ от ТП 6/0,4 кВ №36 по КЛ 6 кВ №5/1 от РП6 кВ №1 по КЛ 6 кВ №18/2 ПС 110/35/6 кВ Т-11 до границ земельного участка заявителя (ИП Будко Т.И.) по адресу: Ростовская область, г. Таганрог, ул. Чехова, 255/19-й переулок, 77, к.н. земельного участка: 61:58:0002187:22»</v>
      </c>
      <c r="D14" s="50"/>
      <c r="E14" s="50"/>
      <c r="F14" s="50"/>
      <c r="G14" s="50"/>
      <c r="H14" s="3"/>
    </row>
    <row r="15" spans="1:8" x14ac:dyDescent="0.25">
      <c r="A15" s="4"/>
      <c r="B15" s="4"/>
      <c r="C15" s="4"/>
      <c r="D15" s="4" t="s">
        <v>110</v>
      </c>
      <c r="E15" s="4"/>
      <c r="F15" s="4"/>
      <c r="G15" s="4"/>
      <c r="H15" s="4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6" t="str">
        <f>CONCATENATE("Составлен в текущих ценах по состоянию на ",[2]ИД!D13," квартал ",[2]ИД!C13," года")</f>
        <v>Составлен в текущих ценах по состоянию на 1 квартал 2025 года</v>
      </c>
      <c r="B17" s="3"/>
      <c r="C17" s="3"/>
      <c r="D17" s="3"/>
      <c r="E17" s="3"/>
      <c r="F17" s="3"/>
      <c r="G17" s="3"/>
      <c r="H17" s="3"/>
    </row>
    <row r="18" spans="1:8" ht="24.75" customHeight="1" x14ac:dyDescent="0.25">
      <c r="A18" s="287" t="s">
        <v>0</v>
      </c>
      <c r="B18" s="287" t="s">
        <v>1</v>
      </c>
      <c r="C18" s="287" t="s">
        <v>2</v>
      </c>
      <c r="D18" s="287" t="s">
        <v>3</v>
      </c>
      <c r="E18" s="287" t="s">
        <v>4</v>
      </c>
      <c r="F18" s="287" t="s">
        <v>4</v>
      </c>
      <c r="G18" s="287" t="s">
        <v>4</v>
      </c>
      <c r="H18" s="287" t="s">
        <v>4</v>
      </c>
    </row>
    <row r="19" spans="1:8" ht="52.5" customHeight="1" x14ac:dyDescent="0.25">
      <c r="A19" s="287" t="s">
        <v>4</v>
      </c>
      <c r="B19" s="287" t="s">
        <v>4</v>
      </c>
      <c r="C19" s="287" t="s">
        <v>4</v>
      </c>
      <c r="D19" s="219" t="s">
        <v>5</v>
      </c>
      <c r="E19" s="219" t="s">
        <v>6</v>
      </c>
      <c r="F19" s="219" t="s">
        <v>7</v>
      </c>
      <c r="G19" s="219" t="s">
        <v>8</v>
      </c>
      <c r="H19" s="219" t="s">
        <v>9</v>
      </c>
    </row>
    <row r="20" spans="1:8" ht="18.75" x14ac:dyDescent="0.25">
      <c r="A20" s="193">
        <v>1</v>
      </c>
      <c r="B20" s="193">
        <v>2</v>
      </c>
      <c r="C20" s="193">
        <v>3</v>
      </c>
      <c r="D20" s="193">
        <v>4</v>
      </c>
      <c r="E20" s="193">
        <v>5</v>
      </c>
      <c r="F20" s="193">
        <v>6</v>
      </c>
      <c r="G20" s="193">
        <v>7</v>
      </c>
      <c r="H20" s="193">
        <v>8</v>
      </c>
    </row>
    <row r="21" spans="1:8" ht="18.75" x14ac:dyDescent="0.25">
      <c r="A21" s="284" t="s">
        <v>10</v>
      </c>
      <c r="B21" s="285"/>
      <c r="C21" s="285"/>
      <c r="D21" s="285"/>
      <c r="E21" s="285"/>
      <c r="F21" s="285"/>
      <c r="G21" s="285"/>
      <c r="H21" s="286"/>
    </row>
    <row r="22" spans="1:8" ht="18.75" x14ac:dyDescent="0.25">
      <c r="A22" s="193" t="s">
        <v>11</v>
      </c>
      <c r="B22" s="194" t="s">
        <v>158</v>
      </c>
      <c r="C22" s="194" t="s">
        <v>159</v>
      </c>
      <c r="D22" s="195">
        <f>'[2]ОСР 01-01'!$D$17</f>
        <v>0</v>
      </c>
      <c r="E22" s="195">
        <f>'[2]ОСР 01-01'!$E$17</f>
        <v>0</v>
      </c>
      <c r="F22" s="195">
        <f>'[2]ОСР 01-01'!$F$17</f>
        <v>0</v>
      </c>
      <c r="G22" s="195">
        <f>[4]ССР!$G$22</f>
        <v>9.2721020000000003</v>
      </c>
      <c r="H22" s="195">
        <f>SUM(D22:G22)</f>
        <v>9.2721020000000003</v>
      </c>
    </row>
    <row r="23" spans="1:8" ht="37.5" x14ac:dyDescent="0.25">
      <c r="A23" s="193">
        <v>2</v>
      </c>
      <c r="B23" s="194" t="s">
        <v>160</v>
      </c>
      <c r="C23" s="194" t="str">
        <f>'[2]ОСР 01-01'!C8</f>
        <v>Подготовительные работы</v>
      </c>
      <c r="D23" s="195">
        <f>'[2]ОСР 01-01'!D21</f>
        <v>0</v>
      </c>
      <c r="E23" s="195">
        <f>'[2]ОСР 01-01'!E21</f>
        <v>0</v>
      </c>
      <c r="F23" s="195">
        <f>'[2]ОСР 01-01'!F21</f>
        <v>0</v>
      </c>
      <c r="G23" s="195">
        <f>'[2]ОСР 01-01'!G21</f>
        <v>0</v>
      </c>
      <c r="H23" s="195">
        <f>SUM(D23:G23)</f>
        <v>0</v>
      </c>
    </row>
    <row r="24" spans="1:8" ht="18.75" x14ac:dyDescent="0.25">
      <c r="A24" s="197"/>
      <c r="B24" s="282" t="s">
        <v>14</v>
      </c>
      <c r="C24" s="283"/>
      <c r="D24" s="198">
        <f>D23+D22</f>
        <v>0</v>
      </c>
      <c r="E24" s="198">
        <f t="shared" ref="E24:H24" si="0">E23+E22</f>
        <v>0</v>
      </c>
      <c r="F24" s="198">
        <f t="shared" si="0"/>
        <v>0</v>
      </c>
      <c r="G24" s="198">
        <f t="shared" si="0"/>
        <v>9.2721020000000003</v>
      </c>
      <c r="H24" s="198">
        <f t="shared" si="0"/>
        <v>9.2721020000000003</v>
      </c>
    </row>
    <row r="25" spans="1:8" ht="18.75" x14ac:dyDescent="0.25">
      <c r="A25" s="284" t="s">
        <v>15</v>
      </c>
      <c r="B25" s="285"/>
      <c r="C25" s="285"/>
      <c r="D25" s="285"/>
      <c r="E25" s="285"/>
      <c r="F25" s="285"/>
      <c r="G25" s="285"/>
      <c r="H25" s="286"/>
    </row>
    <row r="26" spans="1:8" ht="37.5" x14ac:dyDescent="0.25">
      <c r="A26" s="193">
        <v>3</v>
      </c>
      <c r="B26" s="194" t="s">
        <v>161</v>
      </c>
      <c r="C26" s="194" t="str">
        <f>'[2]ОСР 02-01'!C8</f>
        <v>Строительно-монтажные работы</v>
      </c>
      <c r="D26" s="195">
        <f>[4]ССР!$D$26</f>
        <v>627.24907999999994</v>
      </c>
      <c r="E26" s="195">
        <f>[4]ССР!$E$26</f>
        <v>19.213326783830844</v>
      </c>
      <c r="F26" s="195">
        <f>[4]ССР!$F$26</f>
        <v>50.040557498585173</v>
      </c>
      <c r="G26" s="195">
        <f>'[2]ОСР 02-01'!$G$31</f>
        <v>0</v>
      </c>
      <c r="H26" s="195">
        <f>SUM(D26:G26)</f>
        <v>696.50296428241597</v>
      </c>
    </row>
    <row r="27" spans="1:8" ht="18.75" x14ac:dyDescent="0.25">
      <c r="A27" s="197"/>
      <c r="B27" s="282" t="s">
        <v>17</v>
      </c>
      <c r="C27" s="283"/>
      <c r="D27" s="198">
        <f t="shared" ref="D27:H27" si="1">D26</f>
        <v>627.24907999999994</v>
      </c>
      <c r="E27" s="198">
        <f t="shared" si="1"/>
        <v>19.213326783830844</v>
      </c>
      <c r="F27" s="198">
        <f t="shared" si="1"/>
        <v>50.040557498585173</v>
      </c>
      <c r="G27" s="198">
        <f t="shared" si="1"/>
        <v>0</v>
      </c>
      <c r="H27" s="198">
        <f t="shared" si="1"/>
        <v>696.50296428241597</v>
      </c>
    </row>
    <row r="28" spans="1:8" ht="18.75" x14ac:dyDescent="0.25">
      <c r="A28" s="284" t="s">
        <v>18</v>
      </c>
      <c r="B28" s="285"/>
      <c r="C28" s="285"/>
      <c r="D28" s="285"/>
      <c r="E28" s="285"/>
      <c r="F28" s="285"/>
      <c r="G28" s="285"/>
      <c r="H28" s="286"/>
    </row>
    <row r="29" spans="1:8" ht="18.75" x14ac:dyDescent="0.25">
      <c r="A29" s="197"/>
      <c r="B29" s="282" t="s">
        <v>19</v>
      </c>
      <c r="C29" s="283"/>
      <c r="D29" s="198">
        <f>D27+D24</f>
        <v>627.24907999999994</v>
      </c>
      <c r="E29" s="198">
        <f t="shared" ref="E29:H29" si="2">E27+E24</f>
        <v>19.213326783830844</v>
      </c>
      <c r="F29" s="198">
        <f t="shared" si="2"/>
        <v>50.040557498585173</v>
      </c>
      <c r="G29" s="198">
        <f t="shared" si="2"/>
        <v>9.2721020000000003</v>
      </c>
      <c r="H29" s="198">
        <f t="shared" si="2"/>
        <v>705.77506628241599</v>
      </c>
    </row>
    <row r="30" spans="1:8" ht="18.75" x14ac:dyDescent="0.25">
      <c r="A30" s="284" t="s">
        <v>20</v>
      </c>
      <c r="B30" s="285"/>
      <c r="C30" s="285"/>
      <c r="D30" s="285"/>
      <c r="E30" s="285"/>
      <c r="F30" s="285"/>
      <c r="G30" s="285"/>
      <c r="H30" s="286"/>
    </row>
    <row r="31" spans="1:8" s="13" customFormat="1" ht="37.5" x14ac:dyDescent="0.25">
      <c r="A31" s="193">
        <v>4</v>
      </c>
      <c r="B31" s="194" t="s">
        <v>21</v>
      </c>
      <c r="C31" s="194" t="s">
        <v>22</v>
      </c>
      <c r="D31" s="201">
        <v>0</v>
      </c>
      <c r="E31" s="201">
        <v>0</v>
      </c>
      <c r="F31" s="201">
        <v>0</v>
      </c>
      <c r="G31" s="201">
        <v>0</v>
      </c>
      <c r="H31" s="201">
        <f>SUM(D31:G31)</f>
        <v>0</v>
      </c>
    </row>
    <row r="32" spans="1:8" ht="18.75" x14ac:dyDescent="0.25">
      <c r="A32" s="197"/>
      <c r="B32" s="282" t="s">
        <v>23</v>
      </c>
      <c r="C32" s="283"/>
      <c r="D32" s="198">
        <f>D31+D29</f>
        <v>627.24907999999994</v>
      </c>
      <c r="E32" s="198">
        <f t="shared" ref="E32:H32" si="3">E31+E29</f>
        <v>19.213326783830844</v>
      </c>
      <c r="F32" s="198">
        <f t="shared" si="3"/>
        <v>50.040557498585173</v>
      </c>
      <c r="G32" s="198">
        <f t="shared" si="3"/>
        <v>9.2721020000000003</v>
      </c>
      <c r="H32" s="198">
        <f t="shared" si="3"/>
        <v>705.77506628241599</v>
      </c>
    </row>
    <row r="33" spans="1:8" ht="18.75" x14ac:dyDescent="0.25">
      <c r="A33" s="284" t="s">
        <v>24</v>
      </c>
      <c r="B33" s="285"/>
      <c r="C33" s="285"/>
      <c r="D33" s="285"/>
      <c r="E33" s="285"/>
      <c r="F33" s="285"/>
      <c r="G33" s="285"/>
      <c r="H33" s="286"/>
    </row>
    <row r="34" spans="1:8" ht="37.5" x14ac:dyDescent="0.25">
      <c r="A34" s="193">
        <f>A31+1</f>
        <v>5</v>
      </c>
      <c r="B34" s="194" t="s">
        <v>26</v>
      </c>
      <c r="C34" s="194" t="s">
        <v>27</v>
      </c>
      <c r="D34" s="201"/>
      <c r="E34" s="201"/>
      <c r="F34" s="201"/>
      <c r="G34" s="201"/>
      <c r="H34" s="201"/>
    </row>
    <row r="35" spans="1:8" ht="37.5" x14ac:dyDescent="0.25">
      <c r="A35" s="193">
        <f>A34+1</f>
        <v>6</v>
      </c>
      <c r="B35" s="194" t="s">
        <v>162</v>
      </c>
      <c r="C35" s="194" t="s">
        <v>30</v>
      </c>
      <c r="D35" s="201"/>
      <c r="E35" s="201"/>
      <c r="F35" s="201"/>
      <c r="G35" s="201">
        <f>[4]ССР!$G$35</f>
        <v>10.728</v>
      </c>
      <c r="H35" s="201">
        <f t="shared" ref="H35" si="4">SUM(D35:G35)</f>
        <v>10.728</v>
      </c>
    </row>
    <row r="36" spans="1:8" ht="37.5" x14ac:dyDescent="0.25">
      <c r="A36" s="193">
        <f t="shared" ref="A36:A37" si="5">A35+1</f>
        <v>7</v>
      </c>
      <c r="B36" s="194" t="s">
        <v>31</v>
      </c>
      <c r="C36" s="194" t="s">
        <v>32</v>
      </c>
      <c r="D36" s="201"/>
      <c r="E36" s="201"/>
      <c r="F36" s="201"/>
      <c r="G36" s="201">
        <f>IF([2]ИД!N2="да",0,ROUND((D29+E29)*2%,2))</f>
        <v>12.93</v>
      </c>
      <c r="H36" s="201">
        <f>G36</f>
        <v>12.93</v>
      </c>
    </row>
    <row r="37" spans="1:8" ht="18.75" x14ac:dyDescent="0.25">
      <c r="A37" s="193">
        <f t="shared" si="5"/>
        <v>8</v>
      </c>
      <c r="B37" s="194" t="s">
        <v>163</v>
      </c>
      <c r="C37" s="194" t="s">
        <v>164</v>
      </c>
      <c r="D37" s="201"/>
      <c r="E37" s="201"/>
      <c r="F37" s="201"/>
      <c r="G37" s="201">
        <f>'[2]СР-2'!I12/1000</f>
        <v>0</v>
      </c>
      <c r="H37" s="201">
        <f>G37</f>
        <v>0</v>
      </c>
    </row>
    <row r="38" spans="1:8" ht="18.75" x14ac:dyDescent="0.25">
      <c r="A38" s="197"/>
      <c r="B38" s="282" t="s">
        <v>33</v>
      </c>
      <c r="C38" s="283"/>
      <c r="D38" s="198">
        <f>D34+D35</f>
        <v>0</v>
      </c>
      <c r="E38" s="198">
        <f>E34+E35</f>
        <v>0</v>
      </c>
      <c r="F38" s="198">
        <f>F34+F35</f>
        <v>0</v>
      </c>
      <c r="G38" s="198">
        <f>G34+G35+G37+G36</f>
        <v>23.658000000000001</v>
      </c>
      <c r="H38" s="198">
        <f>H34+H35+H37+H36</f>
        <v>23.658000000000001</v>
      </c>
    </row>
    <row r="39" spans="1:8" ht="18.75" x14ac:dyDescent="0.25">
      <c r="A39" s="197"/>
      <c r="B39" s="282" t="s">
        <v>34</v>
      </c>
      <c r="C39" s="283"/>
      <c r="D39" s="198">
        <f>D38+D32</f>
        <v>627.24907999999994</v>
      </c>
      <c r="E39" s="198">
        <f>E38+E32</f>
        <v>19.213326783830844</v>
      </c>
      <c r="F39" s="198">
        <f>F38+F32</f>
        <v>50.040557498585173</v>
      </c>
      <c r="G39" s="198">
        <f>G38+G32</f>
        <v>32.930102000000005</v>
      </c>
      <c r="H39" s="198">
        <f>H38+H32</f>
        <v>729.43306628241601</v>
      </c>
    </row>
    <row r="40" spans="1:8" ht="18.75" x14ac:dyDescent="0.25">
      <c r="A40" s="284" t="s">
        <v>35</v>
      </c>
      <c r="B40" s="285"/>
      <c r="C40" s="285"/>
      <c r="D40" s="285"/>
      <c r="E40" s="285"/>
      <c r="F40" s="285"/>
      <c r="G40" s="285"/>
      <c r="H40" s="286"/>
    </row>
    <row r="41" spans="1:8" ht="18.75" x14ac:dyDescent="0.25">
      <c r="A41" s="193">
        <f>A37+1</f>
        <v>9</v>
      </c>
      <c r="B41" s="194" t="s">
        <v>37</v>
      </c>
      <c r="C41" s="194" t="s">
        <v>38</v>
      </c>
      <c r="D41" s="201"/>
      <c r="E41" s="201"/>
      <c r="F41" s="201"/>
      <c r="G41" s="201">
        <f>ROUND(($H$39)*2.14%,2)</f>
        <v>15.61</v>
      </c>
      <c r="H41" s="201">
        <f t="shared" ref="H41:H48" si="6">SUM(D41:G41)</f>
        <v>15.61</v>
      </c>
    </row>
    <row r="42" spans="1:8" ht="37.5" x14ac:dyDescent="0.25">
      <c r="A42" s="193">
        <f>A41+1</f>
        <v>10</v>
      </c>
      <c r="B42" s="194" t="s">
        <v>165</v>
      </c>
      <c r="C42" s="194" t="s">
        <v>166</v>
      </c>
      <c r="D42" s="201"/>
      <c r="E42" s="201"/>
      <c r="F42" s="201"/>
      <c r="G42" s="201">
        <f>3.18%*(H39+H51)-G41</f>
        <v>11.52385379793683</v>
      </c>
      <c r="H42" s="201">
        <f t="shared" si="6"/>
        <v>11.52385379793683</v>
      </c>
    </row>
    <row r="43" spans="1:8" ht="18.75" x14ac:dyDescent="0.25">
      <c r="A43" s="197"/>
      <c r="B43" s="282" t="s">
        <v>42</v>
      </c>
      <c r="C43" s="283"/>
      <c r="D43" s="198"/>
      <c r="E43" s="198"/>
      <c r="F43" s="198"/>
      <c r="G43" s="198">
        <f>G42+G41</f>
        <v>27.13385379793683</v>
      </c>
      <c r="H43" s="198">
        <f t="shared" si="6"/>
        <v>27.13385379793683</v>
      </c>
    </row>
    <row r="44" spans="1:8" ht="84.75" customHeight="1" x14ac:dyDescent="0.25">
      <c r="A44" s="284" t="s">
        <v>43</v>
      </c>
      <c r="B44" s="285"/>
      <c r="C44" s="285"/>
      <c r="D44" s="285"/>
      <c r="E44" s="285"/>
      <c r="F44" s="285"/>
      <c r="G44" s="285"/>
      <c r="H44" s="286"/>
    </row>
    <row r="45" spans="1:8" ht="18.75" x14ac:dyDescent="0.25">
      <c r="A45" s="193">
        <f>A42+1</f>
        <v>11</v>
      </c>
      <c r="B45" s="194" t="s">
        <v>167</v>
      </c>
      <c r="C45" s="205" t="s">
        <v>168</v>
      </c>
      <c r="D45" s="201"/>
      <c r="E45" s="201"/>
      <c r="F45" s="201"/>
      <c r="G45" s="12">
        <f>[4]ССР!$G$45</f>
        <v>39.134099999999997</v>
      </c>
      <c r="H45" s="201">
        <f t="shared" si="6"/>
        <v>39.134099999999997</v>
      </c>
    </row>
    <row r="46" spans="1:8" ht="18.75" x14ac:dyDescent="0.25">
      <c r="A46" s="193">
        <f>A45+1</f>
        <v>12</v>
      </c>
      <c r="B46" s="194" t="s">
        <v>167</v>
      </c>
      <c r="C46" s="205" t="s">
        <v>48</v>
      </c>
      <c r="D46" s="201"/>
      <c r="E46" s="201"/>
      <c r="F46" s="201"/>
      <c r="G46" s="12">
        <f>[4]ССР!$G$46</f>
        <v>34.824898499999996</v>
      </c>
      <c r="H46" s="201">
        <f t="shared" si="6"/>
        <v>34.824898499999996</v>
      </c>
    </row>
    <row r="47" spans="1:8" ht="18.75" x14ac:dyDescent="0.25">
      <c r="A47" s="193">
        <f t="shared" ref="A47:A50" si="7">A46+1</f>
        <v>13</v>
      </c>
      <c r="B47" s="194" t="s">
        <v>167</v>
      </c>
      <c r="C47" s="205" t="s">
        <v>169</v>
      </c>
      <c r="D47" s="201"/>
      <c r="E47" s="201"/>
      <c r="F47" s="201"/>
      <c r="G47" s="12">
        <f>[4]ССР!$G$47</f>
        <v>19.949516000000003</v>
      </c>
      <c r="H47" s="201">
        <f t="shared" si="6"/>
        <v>19.949516000000003</v>
      </c>
    </row>
    <row r="48" spans="1:8" ht="18.75" x14ac:dyDescent="0.25">
      <c r="A48" s="193">
        <f t="shared" si="7"/>
        <v>14</v>
      </c>
      <c r="B48" s="194" t="s">
        <v>167</v>
      </c>
      <c r="C48" s="205" t="s">
        <v>170</v>
      </c>
      <c r="D48" s="201"/>
      <c r="E48" s="201"/>
      <c r="F48" s="201"/>
      <c r="G48" s="12">
        <f>[4]ССР!$G$48</f>
        <v>29.924261919999996</v>
      </c>
      <c r="H48" s="201">
        <f t="shared" si="6"/>
        <v>29.924261919999996</v>
      </c>
    </row>
    <row r="49" spans="1:8" ht="56.25" x14ac:dyDescent="0.25">
      <c r="A49" s="193">
        <f t="shared" si="7"/>
        <v>15</v>
      </c>
      <c r="B49" s="194" t="s">
        <v>167</v>
      </c>
      <c r="C49" s="205" t="s">
        <v>171</v>
      </c>
      <c r="D49" s="201"/>
      <c r="E49" s="201"/>
      <c r="F49" s="201"/>
      <c r="G49" s="12">
        <f>'[3]СР-3'!F188/1000</f>
        <v>0</v>
      </c>
      <c r="H49" s="201">
        <f>G49</f>
        <v>0</v>
      </c>
    </row>
    <row r="50" spans="1:8" ht="37.5" x14ac:dyDescent="0.25">
      <c r="A50" s="193">
        <f t="shared" si="7"/>
        <v>16</v>
      </c>
      <c r="B50" s="194" t="s">
        <v>172</v>
      </c>
      <c r="C50" s="205" t="s">
        <v>173</v>
      </c>
      <c r="D50" s="201"/>
      <c r="E50" s="201"/>
      <c r="F50" s="201"/>
      <c r="G50" s="12">
        <f>IF([3]ИД!N9="да",0,IF(G49=0,0,0.2%*H39))</f>
        <v>0</v>
      </c>
      <c r="H50" s="201">
        <f>G50</f>
        <v>0</v>
      </c>
    </row>
    <row r="51" spans="1:8" ht="142.5" customHeight="1" x14ac:dyDescent="0.25">
      <c r="A51" s="197"/>
      <c r="B51" s="282" t="s">
        <v>51</v>
      </c>
      <c r="C51" s="283"/>
      <c r="D51" s="198"/>
      <c r="E51" s="198"/>
      <c r="F51" s="198"/>
      <c r="G51" s="198">
        <f>SUM(G45:G50)</f>
        <v>123.83277641999999</v>
      </c>
      <c r="H51" s="198">
        <f>SUM(D51:G51)</f>
        <v>123.83277641999999</v>
      </c>
    </row>
    <row r="52" spans="1:8" ht="18.75" x14ac:dyDescent="0.25">
      <c r="A52" s="197"/>
      <c r="B52" s="282" t="s">
        <v>52</v>
      </c>
      <c r="C52" s="283"/>
      <c r="D52" s="198">
        <f>D51+D43+D39</f>
        <v>627.24907999999994</v>
      </c>
      <c r="E52" s="198">
        <f>E51+E43+E39</f>
        <v>19.213326783830844</v>
      </c>
      <c r="F52" s="198">
        <f>F51+F43+F39</f>
        <v>50.040557498585173</v>
      </c>
      <c r="G52" s="198">
        <f>G51+G43+G39</f>
        <v>183.89673221793683</v>
      </c>
      <c r="H52" s="198">
        <f t="shared" ref="H52" si="8">SUM(D52:G52)</f>
        <v>880.39969650035277</v>
      </c>
    </row>
    <row r="53" spans="1:8" ht="18.75" x14ac:dyDescent="0.25">
      <c r="A53" s="284" t="s">
        <v>53</v>
      </c>
      <c r="B53" s="285"/>
      <c r="C53" s="285"/>
      <c r="D53" s="285"/>
      <c r="E53" s="285"/>
      <c r="F53" s="285"/>
      <c r="G53" s="285"/>
      <c r="H53" s="286"/>
    </row>
    <row r="54" spans="1:8" ht="56.25" x14ac:dyDescent="0.25">
      <c r="A54" s="193">
        <f>A50+1</f>
        <v>17</v>
      </c>
      <c r="B54" s="194" t="s">
        <v>54</v>
      </c>
      <c r="C54" s="194" t="s">
        <v>55</v>
      </c>
      <c r="D54" s="201">
        <f>ROUND(D52*3%,2)</f>
        <v>18.82</v>
      </c>
      <c r="E54" s="201">
        <f t="shared" ref="E54:G54" si="9">ROUND(E52*3%,2)</f>
        <v>0.57999999999999996</v>
      </c>
      <c r="F54" s="201">
        <f t="shared" si="9"/>
        <v>1.5</v>
      </c>
      <c r="G54" s="201">
        <f t="shared" si="9"/>
        <v>5.52</v>
      </c>
      <c r="H54" s="201">
        <f t="shared" ref="H54" si="10">SUM(D54:G54)</f>
        <v>26.419999999999998</v>
      </c>
    </row>
    <row r="55" spans="1:8" ht="18.75" x14ac:dyDescent="0.25">
      <c r="A55" s="197"/>
      <c r="B55" s="282" t="s">
        <v>57</v>
      </c>
      <c r="C55" s="283"/>
      <c r="D55" s="198">
        <f>D54+D52</f>
        <v>646.06907999999999</v>
      </c>
      <c r="E55" s="198">
        <f t="shared" ref="E55:H55" si="11">E54+E52</f>
        <v>19.793326783830842</v>
      </c>
      <c r="F55" s="198">
        <f t="shared" si="11"/>
        <v>51.540557498585173</v>
      </c>
      <c r="G55" s="198">
        <f t="shared" si="11"/>
        <v>189.41673221793684</v>
      </c>
      <c r="H55" s="198">
        <f t="shared" si="11"/>
        <v>906.81969650035273</v>
      </c>
    </row>
    <row r="56" spans="1:8" ht="18.75" x14ac:dyDescent="0.25">
      <c r="A56" s="284" t="s">
        <v>58</v>
      </c>
      <c r="B56" s="285"/>
      <c r="C56" s="285"/>
      <c r="D56" s="285"/>
      <c r="E56" s="285"/>
      <c r="F56" s="285"/>
      <c r="G56" s="285"/>
      <c r="H56" s="286"/>
    </row>
    <row r="57" spans="1:8" ht="18.75" x14ac:dyDescent="0.25">
      <c r="A57" s="193">
        <f>A54+1</f>
        <v>18</v>
      </c>
      <c r="B57" s="194" t="s">
        <v>59</v>
      </c>
      <c r="C57" s="194" t="s">
        <v>60</v>
      </c>
      <c r="D57" s="201">
        <f>ROUND(D55*0.2,2)</f>
        <v>129.21</v>
      </c>
      <c r="E57" s="201">
        <f t="shared" ref="E57:G57" si="12">ROUND(E55*0.2,2)</f>
        <v>3.96</v>
      </c>
      <c r="F57" s="201">
        <f t="shared" si="12"/>
        <v>10.31</v>
      </c>
      <c r="G57" s="201">
        <f t="shared" si="12"/>
        <v>37.880000000000003</v>
      </c>
      <c r="H57" s="201">
        <f t="shared" ref="H57" si="13">SUM(D57:G57)</f>
        <v>181.36</v>
      </c>
    </row>
    <row r="58" spans="1:8" ht="31.5" customHeight="1" x14ac:dyDescent="0.25">
      <c r="A58" s="197"/>
      <c r="B58" s="280" t="s">
        <v>174</v>
      </c>
      <c r="C58" s="281"/>
      <c r="D58" s="209">
        <f>D57+D55</f>
        <v>775.27908000000002</v>
      </c>
      <c r="E58" s="209">
        <f t="shared" ref="E58:H58" si="14">E57+E55</f>
        <v>23.753326783830843</v>
      </c>
      <c r="F58" s="209">
        <f t="shared" si="14"/>
        <v>61.850557498585175</v>
      </c>
      <c r="G58" s="209">
        <f t="shared" si="14"/>
        <v>227.29673221793684</v>
      </c>
      <c r="H58" s="209">
        <f t="shared" si="14"/>
        <v>1088.1796965003527</v>
      </c>
    </row>
  </sheetData>
  <mergeCells count="24">
    <mergeCell ref="B58:C58"/>
    <mergeCell ref="B39:C39"/>
    <mergeCell ref="A40:H40"/>
    <mergeCell ref="B43:C43"/>
    <mergeCell ref="A44:H44"/>
    <mergeCell ref="A56:H56"/>
    <mergeCell ref="B55:C55"/>
    <mergeCell ref="B51:C51"/>
    <mergeCell ref="B52:C52"/>
    <mergeCell ref="A53:H53"/>
    <mergeCell ref="B29:C29"/>
    <mergeCell ref="A30:H30"/>
    <mergeCell ref="B32:C32"/>
    <mergeCell ref="A33:H33"/>
    <mergeCell ref="B38:C38"/>
    <mergeCell ref="B24:C24"/>
    <mergeCell ref="A25:H25"/>
    <mergeCell ref="B27:C27"/>
    <mergeCell ref="A28:H28"/>
    <mergeCell ref="A18:A19"/>
    <mergeCell ref="B18:B19"/>
    <mergeCell ref="C18:C19"/>
    <mergeCell ref="D18:H18"/>
    <mergeCell ref="A21:H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X66"/>
  <sheetViews>
    <sheetView view="pageBreakPreview" topLeftCell="A13" zoomScale="60" zoomScaleNormal="75" workbookViewId="0">
      <selection activeCell="V19" sqref="V19"/>
    </sheetView>
  </sheetViews>
  <sheetFormatPr defaultRowHeight="15.75" x14ac:dyDescent="0.25"/>
  <cols>
    <col min="1" max="1" width="5.7109375" style="2" bestFit="1" customWidth="1"/>
    <col min="2" max="2" width="37.7109375" style="2" bestFit="1" customWidth="1"/>
    <col min="3" max="3" width="68.5703125" style="2" bestFit="1" customWidth="1"/>
    <col min="4" max="4" width="17.140625" style="2" bestFit="1" customWidth="1"/>
    <col min="5" max="5" width="17.140625" style="2" customWidth="1"/>
    <col min="6" max="6" width="21.42578125" style="2" customWidth="1"/>
    <col min="7" max="7" width="18.7109375" style="2" customWidth="1"/>
    <col min="8" max="8" width="17.7109375" style="2" customWidth="1"/>
    <col min="9" max="9" width="21.42578125" style="2" customWidth="1"/>
    <col min="10" max="10" width="18.140625" style="2" customWidth="1"/>
    <col min="11" max="11" width="17.140625" style="2" hidden="1" customWidth="1"/>
    <col min="12" max="17" width="13.7109375" style="2" hidden="1" customWidth="1"/>
    <col min="18" max="18" width="3.5703125" style="2" customWidth="1"/>
    <col min="19" max="24" width="13.7109375" style="2" customWidth="1"/>
    <col min="25" max="25" width="19.85546875" style="2" customWidth="1"/>
    <col min="26" max="16384" width="9.140625" style="2"/>
  </cols>
  <sheetData>
    <row r="1" spans="1:12" ht="20.25" x14ac:dyDescent="0.3">
      <c r="H1" s="71" t="s">
        <v>103</v>
      </c>
      <c r="I1" s="72"/>
      <c r="J1" s="72"/>
    </row>
    <row r="2" spans="1:12" ht="29.25" customHeight="1" x14ac:dyDescent="0.3">
      <c r="H2" s="301" t="s">
        <v>146</v>
      </c>
      <c r="I2" s="301"/>
      <c r="J2" s="301"/>
    </row>
    <row r="3" spans="1:12" ht="29.25" customHeight="1" x14ac:dyDescent="0.3">
      <c r="H3" s="302" t="s">
        <v>147</v>
      </c>
      <c r="I3" s="302"/>
      <c r="J3" s="302"/>
    </row>
    <row r="4" spans="1:12" ht="29.25" customHeight="1" x14ac:dyDescent="0.3">
      <c r="H4" s="302" t="s">
        <v>140</v>
      </c>
      <c r="I4" s="302"/>
      <c r="J4" s="302"/>
    </row>
    <row r="5" spans="1:12" ht="29.25" customHeight="1" x14ac:dyDescent="0.3">
      <c r="H5" s="303" t="s">
        <v>152</v>
      </c>
      <c r="I5" s="303"/>
      <c r="J5" s="303"/>
    </row>
    <row r="6" spans="1:12" ht="18.75" x14ac:dyDescent="0.3">
      <c r="H6" s="70"/>
      <c r="I6" s="70"/>
      <c r="J6" s="70"/>
    </row>
    <row r="7" spans="1:12" ht="18.75" x14ac:dyDescent="0.25">
      <c r="A7" s="3"/>
      <c r="B7" s="66" t="s">
        <v>104</v>
      </c>
      <c r="C7" s="67" t="str">
        <f>[5]ИД!C4</f>
        <v>Филиал ПАО "Россети Юг" - "Ростовэнерго"</v>
      </c>
      <c r="D7" s="50"/>
      <c r="E7" s="50"/>
      <c r="F7" s="50"/>
      <c r="G7" s="50"/>
      <c r="H7" s="50"/>
      <c r="I7" s="50"/>
      <c r="J7" s="50"/>
      <c r="K7" s="15"/>
      <c r="L7" s="3"/>
    </row>
    <row r="8" spans="1:12" ht="18.75" x14ac:dyDescent="0.25">
      <c r="A8" s="4"/>
      <c r="B8" s="73"/>
      <c r="C8" s="73" t="s">
        <v>105</v>
      </c>
      <c r="J8" s="4"/>
      <c r="K8" s="51"/>
      <c r="L8" s="4"/>
    </row>
    <row r="9" spans="1:12" ht="18.75" x14ac:dyDescent="0.25">
      <c r="A9" s="3"/>
      <c r="B9" s="74" t="s">
        <v>106</v>
      </c>
      <c r="C9" s="66"/>
      <c r="D9" s="3"/>
      <c r="E9" s="3"/>
      <c r="F9" s="3"/>
      <c r="G9" s="3"/>
      <c r="H9" s="3"/>
      <c r="I9" s="3"/>
      <c r="J9" s="3"/>
      <c r="K9" s="15"/>
      <c r="L9" s="3"/>
    </row>
    <row r="10" spans="1:12" ht="18.75" x14ac:dyDescent="0.25">
      <c r="A10" s="3"/>
      <c r="B10" s="66"/>
      <c r="C10" s="66"/>
      <c r="D10" s="3"/>
      <c r="E10" s="3"/>
      <c r="F10" s="3"/>
      <c r="G10" s="3"/>
      <c r="H10" s="3"/>
      <c r="I10" s="3"/>
      <c r="J10" s="3"/>
      <c r="K10" s="15"/>
      <c r="L10" s="3"/>
    </row>
    <row r="11" spans="1:12" ht="18.75" x14ac:dyDescent="0.25">
      <c r="A11" s="3"/>
      <c r="B11" s="75" t="s">
        <v>107</v>
      </c>
      <c r="C11" s="76" t="str">
        <f>CONCATENATE(ROUND(C34,2)," тыс.руб.")</f>
        <v>3164,2 тыс.руб.</v>
      </c>
      <c r="D11" s="3"/>
      <c r="E11" s="3"/>
      <c r="F11" s="3"/>
      <c r="G11" s="3"/>
      <c r="H11" s="3"/>
      <c r="I11" s="3"/>
      <c r="J11" s="3"/>
      <c r="K11" s="15"/>
      <c r="L11" s="3"/>
    </row>
    <row r="12" spans="1:12" s="52" customFormat="1" ht="18.75" x14ac:dyDescent="0.25">
      <c r="A12" s="15"/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8.75" x14ac:dyDescent="0.25">
      <c r="A13" s="3"/>
      <c r="B13" s="66" t="s">
        <v>108</v>
      </c>
      <c r="C13" s="66"/>
      <c r="D13" s="3"/>
      <c r="E13" s="3"/>
      <c r="F13" s="3"/>
      <c r="G13" s="3"/>
      <c r="H13" s="3"/>
      <c r="I13" s="3"/>
      <c r="J13" s="3"/>
      <c r="K13" s="15"/>
      <c r="L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15"/>
      <c r="L14" s="3"/>
    </row>
    <row r="15" spans="1:12" ht="20.25" x14ac:dyDescent="0.25">
      <c r="A15" s="5"/>
      <c r="B15" s="5"/>
      <c r="C15" s="78" t="s">
        <v>109</v>
      </c>
      <c r="J15" s="5"/>
      <c r="K15" s="53"/>
      <c r="L15" s="5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15"/>
      <c r="L16" s="3"/>
    </row>
    <row r="17" spans="1:24" ht="115.5" customHeight="1" x14ac:dyDescent="0.25">
      <c r="A17" s="3"/>
      <c r="B17" s="3"/>
      <c r="C17" s="304" t="s">
        <v>155</v>
      </c>
      <c r="D17" s="304"/>
      <c r="E17" s="304"/>
      <c r="F17" s="304"/>
      <c r="G17" s="304"/>
      <c r="H17" s="304"/>
      <c r="I17" s="304"/>
      <c r="J17" s="304"/>
      <c r="K17" s="15"/>
      <c r="L17" s="3"/>
    </row>
    <row r="18" spans="1:24" x14ac:dyDescent="0.25">
      <c r="A18" s="4"/>
      <c r="B18" s="4"/>
      <c r="C18" s="4" t="s">
        <v>110</v>
      </c>
      <c r="J18" s="4"/>
      <c r="K18" s="51"/>
      <c r="L18" s="4"/>
    </row>
    <row r="19" spans="1:24" x14ac:dyDescent="0.25">
      <c r="A19" s="4"/>
      <c r="B19" s="4"/>
      <c r="C19" s="4"/>
      <c r="J19" s="4"/>
      <c r="K19" s="51"/>
      <c r="L19" s="4"/>
    </row>
    <row r="20" spans="1:24" s="70" customFormat="1" ht="18.75" x14ac:dyDescent="0.3">
      <c r="A20" s="66"/>
      <c r="C20" s="79" t="s">
        <v>111</v>
      </c>
      <c r="D20" s="80">
        <v>2025</v>
      </c>
      <c r="E20" s="81"/>
      <c r="F20" s="81"/>
      <c r="G20" s="109">
        <f>'[6]Сводка затрат'!$G$20</f>
        <v>0</v>
      </c>
      <c r="H20" s="81"/>
      <c r="I20" s="81"/>
      <c r="J20" s="66"/>
      <c r="K20" s="66"/>
      <c r="L20" s="66"/>
    </row>
    <row r="21" spans="1:24" x14ac:dyDescent="0.25">
      <c r="A21" s="3"/>
      <c r="C21" s="54"/>
      <c r="D21" s="3"/>
      <c r="E21" s="3"/>
      <c r="F21" s="3"/>
      <c r="G21" s="3"/>
      <c r="H21" s="3"/>
      <c r="I21" s="3"/>
      <c r="J21" s="3"/>
      <c r="K21" s="3"/>
      <c r="L21" s="3"/>
    </row>
    <row r="22" spans="1:24" x14ac:dyDescent="0.25">
      <c r="A22" s="3"/>
      <c r="C22" s="54"/>
      <c r="D22" s="3" t="s">
        <v>112</v>
      </c>
      <c r="E22" s="3"/>
      <c r="F22" s="3"/>
      <c r="G22" s="3"/>
      <c r="H22" s="3"/>
      <c r="I22" s="3"/>
      <c r="J22" s="3"/>
      <c r="K22" s="3"/>
      <c r="L22" s="3"/>
    </row>
    <row r="23" spans="1:24" ht="30.75" customHeight="1" x14ac:dyDescent="0.25">
      <c r="A23" s="305" t="s">
        <v>0</v>
      </c>
      <c r="B23" s="305" t="s">
        <v>113</v>
      </c>
      <c r="C23" s="305" t="s">
        <v>114</v>
      </c>
      <c r="D23" s="306" t="s">
        <v>115</v>
      </c>
      <c r="E23" s="307"/>
      <c r="F23" s="308"/>
      <c r="G23" s="306" t="s">
        <v>116</v>
      </c>
      <c r="H23" s="307"/>
      <c r="I23" s="308"/>
      <c r="J23" s="305" t="s">
        <v>116</v>
      </c>
      <c r="K23" s="3"/>
      <c r="L23" s="3"/>
    </row>
    <row r="24" spans="1:24" ht="35.25" customHeight="1" x14ac:dyDescent="0.25">
      <c r="A24" s="305"/>
      <c r="B24" s="305"/>
      <c r="C24" s="305"/>
      <c r="D24" s="305" t="s">
        <v>117</v>
      </c>
      <c r="E24" s="309" t="s">
        <v>118</v>
      </c>
      <c r="F24" s="309"/>
      <c r="G24" s="305" t="s">
        <v>117</v>
      </c>
      <c r="H24" s="309" t="s">
        <v>118</v>
      </c>
      <c r="I24" s="309"/>
      <c r="J24" s="305"/>
      <c r="K24" s="3"/>
      <c r="L24" s="3"/>
    </row>
    <row r="25" spans="1:24" ht="165" x14ac:dyDescent="0.25">
      <c r="A25" s="305"/>
      <c r="B25" s="305"/>
      <c r="C25" s="305"/>
      <c r="D25" s="305"/>
      <c r="E25" s="112" t="s">
        <v>119</v>
      </c>
      <c r="F25" s="112" t="s">
        <v>120</v>
      </c>
      <c r="G25" s="305"/>
      <c r="H25" s="112" t="s">
        <v>119</v>
      </c>
      <c r="I25" s="112" t="s">
        <v>120</v>
      </c>
      <c r="J25" s="305"/>
      <c r="K25" s="3"/>
      <c r="L25" s="55" t="s">
        <v>121</v>
      </c>
      <c r="S25" s="56" t="s">
        <v>156</v>
      </c>
    </row>
    <row r="26" spans="1:24" ht="18.75" x14ac:dyDescent="0.25">
      <c r="A26" s="82">
        <v>1</v>
      </c>
      <c r="B26" s="82">
        <v>2</v>
      </c>
      <c r="C26" s="82">
        <v>3</v>
      </c>
      <c r="D26" s="82">
        <v>4</v>
      </c>
      <c r="E26" s="82">
        <v>5</v>
      </c>
      <c r="F26" s="82">
        <v>6</v>
      </c>
      <c r="G26" s="82">
        <v>7</v>
      </c>
      <c r="H26" s="82">
        <v>8</v>
      </c>
      <c r="I26" s="82">
        <v>9</v>
      </c>
      <c r="J26" s="82" t="s">
        <v>122</v>
      </c>
      <c r="K26" s="3"/>
      <c r="L26" s="57">
        <v>2023</v>
      </c>
      <c r="M26" s="57">
        <f>L26+1</f>
        <v>2024</v>
      </c>
      <c r="N26" s="57">
        <f>M26+1</f>
        <v>2025</v>
      </c>
      <c r="O26" s="57">
        <f>N26+1</f>
        <v>2026</v>
      </c>
      <c r="P26" s="57">
        <f>O26+1</f>
        <v>2027</v>
      </c>
      <c r="Q26" s="57">
        <f>P26+1</f>
        <v>2028</v>
      </c>
      <c r="S26" s="57">
        <v>2023</v>
      </c>
      <c r="T26" s="57">
        <f>S26+1</f>
        <v>2024</v>
      </c>
      <c r="U26" s="57">
        <f>T26+1</f>
        <v>2025</v>
      </c>
      <c r="V26" s="57">
        <f>U26+1</f>
        <v>2026</v>
      </c>
      <c r="W26" s="57">
        <f>V26+1</f>
        <v>2027</v>
      </c>
      <c r="X26" s="57">
        <f>W26+1</f>
        <v>2028</v>
      </c>
    </row>
    <row r="27" spans="1:24" ht="28.5" customHeight="1" x14ac:dyDescent="0.25">
      <c r="A27" s="111">
        <v>1</v>
      </c>
      <c r="B27" s="18" t="s">
        <v>123</v>
      </c>
      <c r="C27" s="58">
        <f>(D27-E27+F27)+(G27-H27+I27)</f>
        <v>2537.6580831163201</v>
      </c>
      <c r="D27" s="58">
        <f>ССР4!H52</f>
        <v>2537.6580831163201</v>
      </c>
      <c r="E27" s="58">
        <f>E28+E29+E30</f>
        <v>0</v>
      </c>
      <c r="F27" s="58">
        <f>F28+F29+F30</f>
        <v>0</v>
      </c>
      <c r="G27" s="83"/>
      <c r="H27" s="58">
        <f>H28+H29+H30</f>
        <v>0</v>
      </c>
      <c r="I27" s="58">
        <f>I28+I29+I30</f>
        <v>0</v>
      </c>
      <c r="J27" s="111"/>
      <c r="K27" s="3"/>
      <c r="L27" s="59">
        <v>1.0589</v>
      </c>
      <c r="M27" s="59">
        <v>1.0529999999999999</v>
      </c>
      <c r="N27" s="59">
        <v>1.0479000000000001</v>
      </c>
      <c r="O27" s="59">
        <v>1.0479000000000001</v>
      </c>
      <c r="P27" s="59">
        <v>1.0479000000000001</v>
      </c>
      <c r="Q27" s="59">
        <v>1.0479000000000001</v>
      </c>
      <c r="S27" s="105">
        <v>1</v>
      </c>
      <c r="T27" s="105">
        <v>1</v>
      </c>
      <c r="U27" s="105">
        <f>[6]УНЦ!N11</f>
        <v>1.07816317063964</v>
      </c>
      <c r="V27" s="105">
        <f>[6]УНЦ!O11</f>
        <v>1.05262896868962</v>
      </c>
      <c r="W27" s="105">
        <f>[6]УНЦ!P11</f>
        <v>1.04420897989339</v>
      </c>
      <c r="X27" s="105">
        <f>[6]УНЦ!Q11</f>
        <v>1.04420897989339</v>
      </c>
    </row>
    <row r="28" spans="1:24" ht="37.5" customHeight="1" x14ac:dyDescent="0.25">
      <c r="A28" s="111">
        <v>1.1000000000000001</v>
      </c>
      <c r="B28" s="18" t="s">
        <v>124</v>
      </c>
      <c r="C28" s="58">
        <f t="shared" ref="C28:C30" si="0">(D28-E28+F28)+(G28-H28+I28)</f>
        <v>496.52228028777824</v>
      </c>
      <c r="D28" s="84">
        <f>ССР4!D52+ССР4!E52</f>
        <v>496.52228028777824</v>
      </c>
      <c r="E28" s="83"/>
      <c r="F28" s="83"/>
      <c r="G28" s="83"/>
      <c r="H28" s="83"/>
      <c r="I28" s="83"/>
      <c r="J28" s="111"/>
      <c r="K28" s="3"/>
    </row>
    <row r="29" spans="1:24" ht="28.5" customHeight="1" x14ac:dyDescent="0.25">
      <c r="A29" s="111">
        <v>1.2</v>
      </c>
      <c r="B29" s="18" t="s">
        <v>125</v>
      </c>
      <c r="C29" s="58">
        <f t="shared" si="0"/>
        <v>1486.4036060554611</v>
      </c>
      <c r="D29" s="58">
        <f>ССР4!F52</f>
        <v>1486.4036060554611</v>
      </c>
      <c r="E29" s="85"/>
      <c r="F29" s="85"/>
      <c r="G29" s="83"/>
      <c r="H29" s="85"/>
      <c r="I29" s="85"/>
      <c r="J29" s="111"/>
      <c r="K29" s="3"/>
      <c r="L29" s="60">
        <f>1+(L27-1)/2</f>
        <v>1.02945</v>
      </c>
      <c r="M29" s="60">
        <f>L27*(1+(M27-1)/2)</f>
        <v>1.0869608499999999</v>
      </c>
      <c r="N29" s="60">
        <f>L27*M27*(1+(N27-1)/2)</f>
        <v>1.141726469715</v>
      </c>
      <c r="O29" s="60">
        <f>L27*M27*N27*(1+(O27-1)/2)</f>
        <v>1.1964151676143484</v>
      </c>
      <c r="P29" s="60">
        <f>L27*M27*N27*O27*(1+(P27-1)/2)</f>
        <v>1.2537234541430757</v>
      </c>
      <c r="Q29" s="60">
        <f>L27*M27*N27*O27*P27*(1+(Q27-1)/2)</f>
        <v>1.3137768075965293</v>
      </c>
      <c r="R29" s="61"/>
      <c r="S29" s="60">
        <f>1+(S27-1)/2</f>
        <v>1</v>
      </c>
      <c r="T29" s="60">
        <f>S27*(1+(T27-1)/2)</f>
        <v>1</v>
      </c>
      <c r="U29" s="60">
        <f>S27*T27*(1+(U27-1)/2)</f>
        <v>1.0390815853198201</v>
      </c>
      <c r="V29" s="60">
        <f>S27*T27*U27*(1+(V27-1)/2)</f>
        <v>1.1065344785145874</v>
      </c>
      <c r="W29" s="60">
        <f>S27*T27*U27*V27*(1+(W27-1)/2)</f>
        <v>1.1599922999352281</v>
      </c>
      <c r="X29" s="60">
        <f>S27*T27*U27*V27*W27*(1+(X27-1)/2)</f>
        <v>1.2112743761995519</v>
      </c>
    </row>
    <row r="30" spans="1:24" ht="28.5" customHeight="1" x14ac:dyDescent="0.25">
      <c r="A30" s="111">
        <v>1.3</v>
      </c>
      <c r="B30" s="18" t="s">
        <v>126</v>
      </c>
      <c r="C30" s="58">
        <f t="shared" si="0"/>
        <v>554.73219677308077</v>
      </c>
      <c r="D30" s="58">
        <f>ССР4!G52</f>
        <v>554.73219677308077</v>
      </c>
      <c r="E30" s="85"/>
      <c r="F30" s="85"/>
      <c r="G30" s="83"/>
      <c r="H30" s="85"/>
      <c r="I30" s="85"/>
      <c r="J30" s="111"/>
      <c r="K30" s="3"/>
    </row>
    <row r="31" spans="1:24" ht="37.5" x14ac:dyDescent="0.25">
      <c r="A31" s="111">
        <v>2</v>
      </c>
      <c r="B31" s="86" t="s">
        <v>127</v>
      </c>
      <c r="C31" s="62">
        <f>C27*1.2</f>
        <v>3045.1896997395838</v>
      </c>
      <c r="D31" s="87">
        <f>D27*1.2</f>
        <v>3045.1896997395838</v>
      </c>
      <c r="E31" s="87">
        <f t="shared" ref="E31:I31" si="1">E27*1.2</f>
        <v>0</v>
      </c>
      <c r="F31" s="87">
        <f t="shared" si="1"/>
        <v>0</v>
      </c>
      <c r="G31" s="87">
        <f t="shared" si="1"/>
        <v>0</v>
      </c>
      <c r="H31" s="87">
        <f t="shared" si="1"/>
        <v>0</v>
      </c>
      <c r="I31" s="87">
        <f t="shared" si="1"/>
        <v>0</v>
      </c>
      <c r="J31" s="111"/>
      <c r="K31" s="3"/>
    </row>
    <row r="32" spans="1:24" ht="36" customHeight="1" x14ac:dyDescent="0.25">
      <c r="A32" s="111">
        <v>2.1</v>
      </c>
      <c r="B32" s="86" t="s">
        <v>128</v>
      </c>
      <c r="C32" s="62">
        <f>C31/6</f>
        <v>507.53161662326397</v>
      </c>
      <c r="D32" s="88">
        <f>D31/6</f>
        <v>507.53161662326397</v>
      </c>
      <c r="E32" s="88">
        <f t="shared" ref="E32:I32" si="2">E31/6</f>
        <v>0</v>
      </c>
      <c r="F32" s="88">
        <f t="shared" si="2"/>
        <v>0</v>
      </c>
      <c r="G32" s="88">
        <f t="shared" si="2"/>
        <v>0</v>
      </c>
      <c r="H32" s="88">
        <f t="shared" si="2"/>
        <v>0</v>
      </c>
      <c r="I32" s="88">
        <f t="shared" si="2"/>
        <v>0</v>
      </c>
      <c r="J32" s="111"/>
      <c r="K32" s="3"/>
    </row>
    <row r="33" spans="1:14" ht="54" customHeight="1" x14ac:dyDescent="0.25">
      <c r="A33" s="111">
        <v>3</v>
      </c>
      <c r="B33" s="86" t="str">
        <f>CONCATENATE("Индексы -дефляторы МЭР по строке Инвестиции в основной капитал на ",D20," год")</f>
        <v>Индексы -дефляторы МЭР по строке Инвестиции в основной капитал на 2025 год</v>
      </c>
      <c r="C33" s="62" t="s">
        <v>129</v>
      </c>
      <c r="D33" s="106">
        <f>IF([7]ИД!C13=2022,IF($D$20=2023,$L$29,IF($D$20=2024,$M$29,IF($D$20=2025,$N$29,IF($D$20=2026,$O$29,IF($D$20=2027,$P$29,$Q$29))))),IF(D20=2023,S29,IF(D20=2024,T29,IF(D20=2025,U29,IF(D20=2026,V29,IF(D20=2027,W29,X29))))))</f>
        <v>1.0390815853198201</v>
      </c>
      <c r="E33" s="89">
        <f>D33</f>
        <v>1.0390815853198201</v>
      </c>
      <c r="F33" s="89">
        <v>1</v>
      </c>
      <c r="G33" s="89">
        <f>IF(G20=0,1,(IF(G20=2023,S29,IF(G20=2024,T29,IF(G20=2025,U29,IF(G20=2026,V29,IF(G20=2027,W29,X29)))))))</f>
        <v>1</v>
      </c>
      <c r="H33" s="89">
        <f>G33</f>
        <v>1</v>
      </c>
      <c r="I33" s="89">
        <v>1</v>
      </c>
      <c r="J33" s="111"/>
      <c r="K33" s="3"/>
    </row>
    <row r="34" spans="1:14" ht="46.5" customHeight="1" x14ac:dyDescent="0.25">
      <c r="A34" s="111">
        <v>4</v>
      </c>
      <c r="B34" s="86" t="s">
        <v>130</v>
      </c>
      <c r="C34" s="62">
        <f>(D34-E34+F34)+(G34-H34+I34)</f>
        <v>3164.2005408049936</v>
      </c>
      <c r="D34" s="90">
        <f>D33*D31</f>
        <v>3164.2005408049936</v>
      </c>
      <c r="E34" s="90">
        <f>E33*E31</f>
        <v>0</v>
      </c>
      <c r="F34" s="90">
        <f t="shared" ref="F34:I34" si="3">F33*F31</f>
        <v>0</v>
      </c>
      <c r="G34" s="90">
        <f t="shared" si="3"/>
        <v>0</v>
      </c>
      <c r="H34" s="90">
        <f t="shared" si="3"/>
        <v>0</v>
      </c>
      <c r="I34" s="90">
        <f t="shared" si="3"/>
        <v>0</v>
      </c>
      <c r="J34" s="111" t="s">
        <v>131</v>
      </c>
      <c r="K34" s="3"/>
    </row>
    <row r="35" spans="1:14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4" x14ac:dyDescent="0.25">
      <c r="D36" s="49"/>
      <c r="E36" s="49"/>
      <c r="F36" s="49"/>
      <c r="G36" s="49"/>
      <c r="H36" s="49"/>
      <c r="I36" s="49"/>
      <c r="K36" s="3"/>
    </row>
    <row r="37" spans="1:14" hidden="1" x14ac:dyDescent="0.25">
      <c r="B37" s="63" t="str">
        <f>CONCATENATE("Плановая стоимость инвестиционного проекта ",IF([5]УНЦ!H9&gt;'[5]Сводка затрат'!C34,"не превышает","ПРЕВЫШАЕТ")," объем финансовых потребностей на его реализацию, определенный")</f>
        <v>Плановая стоимость инвестиционного проекта не превышает объем финансовых потребностей на его реализацию, определенный</v>
      </c>
    </row>
    <row r="38" spans="1:14" hidden="1" x14ac:dyDescent="0.25">
      <c r="B38" s="63" t="s">
        <v>132</v>
      </c>
    </row>
    <row r="39" spans="1:14" hidden="1" x14ac:dyDescent="0.25">
      <c r="B39" s="63" t="s">
        <v>133</v>
      </c>
    </row>
    <row r="40" spans="1:14" x14ac:dyDescent="0.25">
      <c r="F40" s="64"/>
      <c r="G40" s="64"/>
      <c r="H40" s="64"/>
      <c r="I40" s="64"/>
      <c r="J40" s="64"/>
    </row>
    <row r="41" spans="1:14" s="32" customFormat="1" ht="20.25" customHeight="1" x14ac:dyDescent="0.3">
      <c r="A41" s="300" t="s">
        <v>98</v>
      </c>
      <c r="B41" s="300"/>
      <c r="C41" s="33"/>
      <c r="D41" s="33"/>
      <c r="E41" s="33"/>
      <c r="F41" s="33"/>
      <c r="G41" s="33"/>
      <c r="H41" s="33"/>
      <c r="I41" s="34"/>
      <c r="J41" s="34"/>
      <c r="K41" s="34"/>
      <c r="L41" s="34"/>
      <c r="M41" s="35"/>
      <c r="N41" s="35"/>
    </row>
    <row r="42" spans="1:14" s="32" customFormat="1" ht="14.25" customHeight="1" x14ac:dyDescent="0.3">
      <c r="A42" s="110"/>
      <c r="B42" s="110"/>
      <c r="C42" s="33"/>
      <c r="D42" s="33"/>
      <c r="E42" s="33"/>
      <c r="F42" s="33"/>
      <c r="G42" s="33"/>
      <c r="H42" s="33"/>
      <c r="I42" s="34"/>
      <c r="J42" s="34"/>
      <c r="K42" s="34"/>
      <c r="L42" s="34"/>
      <c r="M42" s="35"/>
      <c r="N42" s="35"/>
    </row>
    <row r="43" spans="1:14" s="32" customFormat="1" ht="38.25" customHeight="1" x14ac:dyDescent="0.3">
      <c r="A43" s="35"/>
      <c r="B43" s="297" t="s">
        <v>143</v>
      </c>
      <c r="C43" s="297"/>
      <c r="D43" s="36"/>
      <c r="E43" s="36"/>
      <c r="F43" s="36"/>
      <c r="G43" s="298" t="s">
        <v>100</v>
      </c>
      <c r="H43" s="298"/>
      <c r="I43" s="37"/>
      <c r="J43" s="37"/>
      <c r="K43" s="37"/>
      <c r="L43" s="37"/>
      <c r="M43" s="35"/>
      <c r="N43" s="35"/>
    </row>
    <row r="44" spans="1:14" s="32" customFormat="1" ht="20.25" x14ac:dyDescent="0.3">
      <c r="A44" s="35"/>
      <c r="B44" s="38"/>
      <c r="C44" s="39"/>
      <c r="D44" s="296"/>
      <c r="E44" s="296"/>
      <c r="F44" s="296"/>
      <c r="G44" s="296"/>
      <c r="H44" s="296"/>
      <c r="I44" s="40"/>
      <c r="J44" s="40"/>
      <c r="K44" s="40"/>
      <c r="L44" s="40"/>
      <c r="M44" s="35"/>
      <c r="N44" s="35"/>
    </row>
    <row r="45" spans="1:14" s="32" customFormat="1" ht="18.75" customHeight="1" x14ac:dyDescent="0.3">
      <c r="A45" s="299" t="s">
        <v>99</v>
      </c>
      <c r="B45" s="299"/>
      <c r="C45" s="41"/>
      <c r="D45" s="41"/>
      <c r="E45" s="42"/>
      <c r="F45" s="42"/>
      <c r="G45" s="42"/>
      <c r="H45" s="42"/>
      <c r="I45" s="43"/>
      <c r="J45" s="43"/>
      <c r="K45" s="43"/>
      <c r="L45" s="43"/>
      <c r="M45" s="35"/>
      <c r="N45" s="35"/>
    </row>
    <row r="46" spans="1:14" s="32" customFormat="1" ht="11.25" customHeight="1" x14ac:dyDescent="0.3">
      <c r="A46" s="35"/>
      <c r="B46" s="44"/>
      <c r="C46" s="45"/>
      <c r="D46" s="45"/>
      <c r="E46" s="44"/>
      <c r="F46" s="44"/>
      <c r="G46" s="44"/>
      <c r="H46" s="44"/>
      <c r="I46" s="46"/>
      <c r="J46" s="46"/>
      <c r="K46" s="46"/>
      <c r="L46" s="46"/>
      <c r="M46" s="35"/>
      <c r="N46" s="35"/>
    </row>
    <row r="47" spans="1:14" s="32" customFormat="1" ht="20.25" x14ac:dyDescent="0.3">
      <c r="A47" s="35"/>
      <c r="B47" s="44" t="s">
        <v>151</v>
      </c>
      <c r="C47" s="45"/>
      <c r="D47" s="45"/>
      <c r="E47" s="44"/>
      <c r="F47" s="44"/>
      <c r="G47" s="44"/>
      <c r="H47" s="44"/>
      <c r="I47" s="44"/>
      <c r="J47" s="44"/>
      <c r="K47" s="44"/>
      <c r="L47" s="44"/>
      <c r="M47" s="35"/>
      <c r="N47" s="35"/>
    </row>
    <row r="48" spans="1:14" s="32" customFormat="1" ht="20.25" x14ac:dyDescent="0.3">
      <c r="A48" s="35"/>
      <c r="B48" s="36" t="s">
        <v>140</v>
      </c>
      <c r="C48" s="36"/>
      <c r="D48" s="36"/>
      <c r="E48" s="36"/>
      <c r="F48" s="36"/>
      <c r="G48" s="298" t="s">
        <v>142</v>
      </c>
      <c r="H48" s="298"/>
      <c r="I48" s="47"/>
      <c r="J48" s="47"/>
      <c r="K48" s="47"/>
      <c r="L48" s="47"/>
      <c r="M48" s="35"/>
      <c r="N48" s="35"/>
    </row>
    <row r="49" spans="1:14" s="32" customFormat="1" ht="20.25" x14ac:dyDescent="0.3">
      <c r="A49" s="35"/>
      <c r="B49" s="38"/>
      <c r="C49" s="39"/>
      <c r="D49" s="296"/>
      <c r="E49" s="296"/>
      <c r="F49" s="296"/>
      <c r="G49" s="296"/>
      <c r="H49" s="296"/>
      <c r="I49" s="48"/>
      <c r="J49" s="48"/>
      <c r="K49" s="48"/>
      <c r="L49" s="48"/>
      <c r="M49" s="35"/>
      <c r="N49" s="35"/>
    </row>
    <row r="50" spans="1:14" x14ac:dyDescent="0.25">
      <c r="F50" s="64"/>
      <c r="G50" s="64"/>
      <c r="H50" s="64"/>
      <c r="I50" s="64"/>
      <c r="J50" s="64"/>
    </row>
    <row r="51" spans="1:14" x14ac:dyDescent="0.25">
      <c r="F51" s="64"/>
      <c r="G51" s="64"/>
      <c r="H51" s="64"/>
      <c r="I51" s="64"/>
      <c r="J51" s="64"/>
    </row>
    <row r="65" spans="3:3" x14ac:dyDescent="0.25">
      <c r="C65" s="65"/>
    </row>
    <row r="66" spans="3:3" x14ac:dyDescent="0.25">
      <c r="C66" s="65"/>
    </row>
  </sheetData>
  <mergeCells count="24">
    <mergeCell ref="A41:B41"/>
    <mergeCell ref="H2:J2"/>
    <mergeCell ref="H3:J3"/>
    <mergeCell ref="H4:J4"/>
    <mergeCell ref="H5:J5"/>
    <mergeCell ref="C17:J17"/>
    <mergeCell ref="A23:A25"/>
    <mergeCell ref="B23:B25"/>
    <mergeCell ref="C23:C25"/>
    <mergeCell ref="D23:F23"/>
    <mergeCell ref="G23:I23"/>
    <mergeCell ref="J23:J25"/>
    <mergeCell ref="D24:D25"/>
    <mergeCell ref="E24:F24"/>
    <mergeCell ref="G24:G25"/>
    <mergeCell ref="H24:I24"/>
    <mergeCell ref="D49:F49"/>
    <mergeCell ref="G49:H49"/>
    <mergeCell ref="B43:C43"/>
    <mergeCell ref="G43:H43"/>
    <mergeCell ref="D44:F44"/>
    <mergeCell ref="G44:H44"/>
    <mergeCell ref="A45:B45"/>
    <mergeCell ref="G48:H4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9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4" zoomScale="75" zoomScaleNormal="75" workbookViewId="0">
      <selection activeCell="L21" sqref="L21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8" width="17.140625" style="2" bestFit="1" customWidth="1"/>
    <col min="9" max="16384" width="9.14062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ht="18.75" x14ac:dyDescent="0.25">
      <c r="A2" s="3"/>
      <c r="B2" s="66" t="s">
        <v>104</v>
      </c>
      <c r="C2" s="67" t="str">
        <f>[6]ИД!C4</f>
        <v>Филиал ПАО "Россети Юг" - "Ростовэнерго"</v>
      </c>
      <c r="D2" s="50"/>
      <c r="E2" s="50"/>
      <c r="F2" s="50"/>
      <c r="G2" s="50"/>
      <c r="H2" s="3"/>
    </row>
    <row r="3" spans="1:8" x14ac:dyDescent="0.25">
      <c r="A3" s="4"/>
      <c r="B3" s="4"/>
      <c r="C3" s="4"/>
      <c r="D3" s="4" t="s">
        <v>105</v>
      </c>
      <c r="E3" s="4"/>
      <c r="F3" s="4"/>
      <c r="G3" s="4"/>
      <c r="H3" s="4"/>
    </row>
    <row r="4" spans="1:8" x14ac:dyDescent="0.25">
      <c r="A4" s="3"/>
      <c r="B4" s="3" t="s">
        <v>106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18.75" x14ac:dyDescent="0.25">
      <c r="A6" s="3"/>
      <c r="B6" s="3" t="s">
        <v>134</v>
      </c>
      <c r="C6" s="68" t="str">
        <f>CONCATENATE(ROUND(H56,2)," тыс.руб.")</f>
        <v>3045,19 тыс.руб.</v>
      </c>
      <c r="D6" s="3"/>
      <c r="E6" s="3"/>
      <c r="F6" s="3"/>
      <c r="G6" s="3"/>
      <c r="H6" s="3"/>
    </row>
    <row r="7" spans="1:8" x14ac:dyDescent="0.25">
      <c r="A7" s="3"/>
      <c r="B7" s="3"/>
      <c r="C7" s="50"/>
      <c r="D7" s="50"/>
      <c r="E7" s="50"/>
      <c r="F7" s="50"/>
      <c r="G7" s="50"/>
      <c r="H7" s="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108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18.75" x14ac:dyDescent="0.25">
      <c r="A12" s="5"/>
      <c r="B12" s="5"/>
      <c r="C12" s="5"/>
      <c r="D12" s="69" t="s">
        <v>135</v>
      </c>
      <c r="E12" s="5"/>
      <c r="F12" s="5"/>
      <c r="G12" s="5"/>
      <c r="H12" s="5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18.75" x14ac:dyDescent="0.25">
      <c r="A14" s="3"/>
      <c r="B14" s="3"/>
      <c r="C14" s="67" t="s">
        <v>155</v>
      </c>
      <c r="D14" s="50"/>
      <c r="E14" s="50"/>
      <c r="F14" s="50"/>
      <c r="G14" s="50"/>
      <c r="H14" s="3"/>
    </row>
    <row r="15" spans="1:8" x14ac:dyDescent="0.25">
      <c r="A15" s="4"/>
      <c r="B15" s="4"/>
      <c r="C15" s="4"/>
      <c r="D15" s="4" t="s">
        <v>110</v>
      </c>
      <c r="E15" s="4"/>
      <c r="F15" s="4"/>
      <c r="G15" s="4"/>
      <c r="H15" s="4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6" t="str">
        <f>CONCATENATE("Составлен в текущих ценах по состоянию на ",[6]ИД!D13," квартал ",[6]ИД!C13," года")</f>
        <v>Составлен в текущих ценах по состоянию на 4 квартал 2024 года</v>
      </c>
      <c r="B17" s="3"/>
      <c r="C17" s="3"/>
      <c r="D17" s="3"/>
      <c r="E17" s="3"/>
      <c r="F17" s="3"/>
      <c r="G17" s="3"/>
      <c r="H17" s="3"/>
    </row>
    <row r="18" spans="1:8" ht="24.75" customHeight="1" x14ac:dyDescent="0.25">
      <c r="A18" s="287" t="s">
        <v>0</v>
      </c>
      <c r="B18" s="287" t="s">
        <v>1</v>
      </c>
      <c r="C18" s="287" t="s">
        <v>2</v>
      </c>
      <c r="D18" s="287" t="s">
        <v>3</v>
      </c>
      <c r="E18" s="287" t="s">
        <v>4</v>
      </c>
      <c r="F18" s="287" t="s">
        <v>4</v>
      </c>
      <c r="G18" s="287" t="s">
        <v>4</v>
      </c>
      <c r="H18" s="287" t="s">
        <v>4</v>
      </c>
    </row>
    <row r="19" spans="1:8" ht="52.5" customHeight="1" x14ac:dyDescent="0.25">
      <c r="A19" s="287" t="s">
        <v>4</v>
      </c>
      <c r="B19" s="287" t="s">
        <v>4</v>
      </c>
      <c r="C19" s="287" t="s">
        <v>4</v>
      </c>
      <c r="D19" s="111" t="s">
        <v>5</v>
      </c>
      <c r="E19" s="111" t="s">
        <v>6</v>
      </c>
      <c r="F19" s="111" t="s">
        <v>7</v>
      </c>
      <c r="G19" s="111" t="s">
        <v>8</v>
      </c>
      <c r="H19" s="111" t="s">
        <v>9</v>
      </c>
    </row>
    <row r="20" spans="1:8" ht="18.75" x14ac:dyDescent="0.25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7">
        <v>6</v>
      </c>
      <c r="G20" s="7">
        <v>7</v>
      </c>
      <c r="H20" s="7">
        <v>8</v>
      </c>
    </row>
    <row r="21" spans="1:8" ht="18.75" x14ac:dyDescent="0.25">
      <c r="A21" s="312" t="s">
        <v>10</v>
      </c>
      <c r="B21" s="313"/>
      <c r="C21" s="313"/>
      <c r="D21" s="313"/>
      <c r="E21" s="313"/>
      <c r="F21" s="313"/>
      <c r="G21" s="313"/>
      <c r="H21" s="314"/>
    </row>
    <row r="22" spans="1:8" ht="18.75" x14ac:dyDescent="0.25">
      <c r="A22" s="7" t="s">
        <v>11</v>
      </c>
      <c r="B22" s="8" t="s">
        <v>12</v>
      </c>
      <c r="C22" s="8" t="s">
        <v>13</v>
      </c>
      <c r="D22" s="9">
        <f>'[6]ОСР 01-01'!$D$17</f>
        <v>0</v>
      </c>
      <c r="E22" s="9">
        <f>'[6]ОСР 01-01'!$E$17</f>
        <v>0</v>
      </c>
      <c r="F22" s="9">
        <f>'[6]ОСР 01-01'!$F$17</f>
        <v>0</v>
      </c>
      <c r="G22" s="9">
        <f>'[6]ОСР 01-01'!$G$17</f>
        <v>9.1999999999999998E-2</v>
      </c>
      <c r="H22" s="9">
        <f>SUM(D22:G22)</f>
        <v>9.1999999999999998E-2</v>
      </c>
    </row>
    <row r="23" spans="1:8" ht="18.75" x14ac:dyDescent="0.25">
      <c r="A23" s="10"/>
      <c r="B23" s="310" t="s">
        <v>14</v>
      </c>
      <c r="C23" s="311"/>
      <c r="D23" s="11">
        <f>D22</f>
        <v>0</v>
      </c>
      <c r="E23" s="11">
        <f>E22</f>
        <v>0</v>
      </c>
      <c r="F23" s="11">
        <f>F22</f>
        <v>0</v>
      </c>
      <c r="G23" s="11">
        <f>G22</f>
        <v>9.1999999999999998E-2</v>
      </c>
      <c r="H23" s="11">
        <f>H22</f>
        <v>9.1999999999999998E-2</v>
      </c>
    </row>
    <row r="24" spans="1:8" ht="18.75" x14ac:dyDescent="0.25">
      <c r="A24" s="312" t="s">
        <v>15</v>
      </c>
      <c r="B24" s="313"/>
      <c r="C24" s="313"/>
      <c r="D24" s="313"/>
      <c r="E24" s="313"/>
      <c r="F24" s="313"/>
      <c r="G24" s="313"/>
      <c r="H24" s="314"/>
    </row>
    <row r="25" spans="1:8" ht="18.75" x14ac:dyDescent="0.25">
      <c r="A25" s="7">
        <v>2</v>
      </c>
      <c r="B25" s="8" t="s">
        <v>16</v>
      </c>
      <c r="C25" s="8" t="str">
        <f>'[6]ОСР 02-01'!C8</f>
        <v>Строительно-монтажные работы</v>
      </c>
      <c r="D25" s="9">
        <f>'[6]ОСР 02-01'!$D$31</f>
        <v>415.88525139200709</v>
      </c>
      <c r="E25" s="9">
        <f>'[6]ОСР 02-01'!$E$31</f>
        <v>66.167028895771153</v>
      </c>
      <c r="F25" s="9">
        <f>'[6]ОСР 02-01'!$F$31</f>
        <v>1443.1136060554611</v>
      </c>
      <c r="G25" s="9">
        <f>'[6]ОСР 02-01'!$G$31</f>
        <v>0</v>
      </c>
      <c r="H25" s="9">
        <f>SUM(D25:G25)</f>
        <v>1925.1658863432394</v>
      </c>
    </row>
    <row r="26" spans="1:8" ht="18.75" x14ac:dyDescent="0.25">
      <c r="A26" s="10"/>
      <c r="B26" s="310" t="s">
        <v>17</v>
      </c>
      <c r="C26" s="311"/>
      <c r="D26" s="11">
        <f>D25</f>
        <v>415.88525139200709</v>
      </c>
      <c r="E26" s="11">
        <f>E25</f>
        <v>66.167028895771153</v>
      </c>
      <c r="F26" s="11">
        <f>F25</f>
        <v>1443.1136060554611</v>
      </c>
      <c r="G26" s="11">
        <f>G25</f>
        <v>0</v>
      </c>
      <c r="H26" s="11">
        <f>H25</f>
        <v>1925.1658863432394</v>
      </c>
    </row>
    <row r="27" spans="1:8" ht="18.75" x14ac:dyDescent="0.25">
      <c r="A27" s="312" t="s">
        <v>18</v>
      </c>
      <c r="B27" s="313"/>
      <c r="C27" s="313"/>
      <c r="D27" s="313"/>
      <c r="E27" s="313"/>
      <c r="F27" s="313"/>
      <c r="G27" s="313"/>
      <c r="H27" s="314"/>
    </row>
    <row r="28" spans="1:8" ht="18.75" x14ac:dyDescent="0.25">
      <c r="A28" s="10"/>
      <c r="B28" s="310" t="s">
        <v>19</v>
      </c>
      <c r="C28" s="311"/>
      <c r="D28" s="11">
        <f>D26+D23</f>
        <v>415.88525139200709</v>
      </c>
      <c r="E28" s="11">
        <f>E26+E23</f>
        <v>66.167028895771153</v>
      </c>
      <c r="F28" s="11">
        <f>F26+F23</f>
        <v>1443.1136060554611</v>
      </c>
      <c r="G28" s="11">
        <f>G26+G23</f>
        <v>9.1999999999999998E-2</v>
      </c>
      <c r="H28" s="11">
        <f>H26+H23</f>
        <v>1925.2578863432395</v>
      </c>
    </row>
    <row r="29" spans="1:8" ht="18.75" x14ac:dyDescent="0.25">
      <c r="A29" s="312" t="s">
        <v>20</v>
      </c>
      <c r="B29" s="313"/>
      <c r="C29" s="313"/>
      <c r="D29" s="313"/>
      <c r="E29" s="313"/>
      <c r="F29" s="313"/>
      <c r="G29" s="313"/>
      <c r="H29" s="314"/>
    </row>
    <row r="30" spans="1:8" s="13" customFormat="1" ht="37.5" x14ac:dyDescent="0.25">
      <c r="A30" s="7">
        <v>3</v>
      </c>
      <c r="B30" s="8" t="s">
        <v>21</v>
      </c>
      <c r="C30" s="8" t="s">
        <v>22</v>
      </c>
      <c r="D30" s="12">
        <v>0</v>
      </c>
      <c r="E30" s="12">
        <v>0</v>
      </c>
      <c r="F30" s="12">
        <v>0</v>
      </c>
      <c r="G30" s="12">
        <v>0</v>
      </c>
      <c r="H30" s="12">
        <f>SUM(D30:G30)</f>
        <v>0</v>
      </c>
    </row>
    <row r="31" spans="1:8" ht="18.75" x14ac:dyDescent="0.25">
      <c r="A31" s="10"/>
      <c r="B31" s="310" t="s">
        <v>23</v>
      </c>
      <c r="C31" s="311"/>
      <c r="D31" s="11">
        <f>D30+D28</f>
        <v>415.88525139200709</v>
      </c>
      <c r="E31" s="11">
        <f>E30+E28</f>
        <v>66.167028895771153</v>
      </c>
      <c r="F31" s="11">
        <f>F30+F28</f>
        <v>1443.1136060554611</v>
      </c>
      <c r="G31" s="11">
        <f>G30+G28</f>
        <v>9.1999999999999998E-2</v>
      </c>
      <c r="H31" s="11">
        <f>H30+H28</f>
        <v>1925.2578863432395</v>
      </c>
    </row>
    <row r="32" spans="1:8" ht="18.75" x14ac:dyDescent="0.25">
      <c r="A32" s="312" t="s">
        <v>24</v>
      </c>
      <c r="B32" s="313"/>
      <c r="C32" s="313"/>
      <c r="D32" s="313"/>
      <c r="E32" s="313"/>
      <c r="F32" s="313"/>
      <c r="G32" s="313"/>
      <c r="H32" s="314"/>
    </row>
    <row r="33" spans="1:8" ht="37.5" x14ac:dyDescent="0.25">
      <c r="A33" s="7" t="s">
        <v>25</v>
      </c>
      <c r="B33" s="8" t="s">
        <v>26</v>
      </c>
      <c r="C33" s="8" t="s">
        <v>27</v>
      </c>
      <c r="D33" s="12">
        <v>0</v>
      </c>
      <c r="E33" s="12">
        <v>0</v>
      </c>
      <c r="F33" s="12"/>
      <c r="G33" s="12"/>
      <c r="H33" s="12">
        <f>SUM(D33:G33)</f>
        <v>0</v>
      </c>
    </row>
    <row r="34" spans="1:8" ht="18.75" x14ac:dyDescent="0.25">
      <c r="A34" s="7" t="s">
        <v>28</v>
      </c>
      <c r="B34" s="8" t="s">
        <v>29</v>
      </c>
      <c r="C34" s="8" t="s">
        <v>30</v>
      </c>
      <c r="D34" s="12"/>
      <c r="E34" s="12"/>
      <c r="F34" s="12"/>
      <c r="G34" s="12">
        <f>'[6]ОСР 09-01'!$G$16</f>
        <v>90.436999999999998</v>
      </c>
      <c r="H34" s="12">
        <f>SUM(D34:G34)</f>
        <v>90.436999999999998</v>
      </c>
    </row>
    <row r="35" spans="1:8" ht="37.5" x14ac:dyDescent="0.25">
      <c r="A35" s="7">
        <v>6</v>
      </c>
      <c r="B35" s="8" t="s">
        <v>31</v>
      </c>
      <c r="C35" s="8" t="s">
        <v>32</v>
      </c>
      <c r="D35" s="12"/>
      <c r="E35" s="12"/>
      <c r="F35" s="12"/>
      <c r="G35" s="12">
        <f>ROUND((D28+E28)*2%,2)</f>
        <v>9.64</v>
      </c>
      <c r="H35" s="12">
        <f>G35</f>
        <v>9.64</v>
      </c>
    </row>
    <row r="36" spans="1:8" ht="18.75" x14ac:dyDescent="0.25">
      <c r="A36" s="10"/>
      <c r="B36" s="310" t="s">
        <v>33</v>
      </c>
      <c r="C36" s="311"/>
      <c r="D36" s="11">
        <f>D33+D34+D35</f>
        <v>0</v>
      </c>
      <c r="E36" s="11">
        <f>E33+E34+E35</f>
        <v>0</v>
      </c>
      <c r="F36" s="11">
        <f>F33+F34+F35</f>
        <v>0</v>
      </c>
      <c r="G36" s="11">
        <f>G33+G34+G35</f>
        <v>100.077</v>
      </c>
      <c r="H36" s="11">
        <f>H35+H34</f>
        <v>100.077</v>
      </c>
    </row>
    <row r="37" spans="1:8" ht="18.75" x14ac:dyDescent="0.25">
      <c r="A37" s="10"/>
      <c r="B37" s="310" t="s">
        <v>34</v>
      </c>
      <c r="C37" s="311"/>
      <c r="D37" s="11">
        <f>D36+D31</f>
        <v>415.88525139200709</v>
      </c>
      <c r="E37" s="11">
        <f>E36+E31</f>
        <v>66.167028895771153</v>
      </c>
      <c r="F37" s="11">
        <f>F36+F31</f>
        <v>1443.1136060554611</v>
      </c>
      <c r="G37" s="11">
        <f>G36+G31</f>
        <v>100.169</v>
      </c>
      <c r="H37" s="11">
        <f>H36+H31</f>
        <v>2025.3348863432395</v>
      </c>
    </row>
    <row r="38" spans="1:8" ht="18.75" x14ac:dyDescent="0.25">
      <c r="A38" s="312" t="s">
        <v>35</v>
      </c>
      <c r="B38" s="313"/>
      <c r="C38" s="313"/>
      <c r="D38" s="313"/>
      <c r="E38" s="313"/>
      <c r="F38" s="313"/>
      <c r="G38" s="313"/>
      <c r="H38" s="314"/>
    </row>
    <row r="39" spans="1:8" ht="18.75" x14ac:dyDescent="0.25">
      <c r="A39" s="7" t="s">
        <v>36</v>
      </c>
      <c r="B39" s="8" t="s">
        <v>37</v>
      </c>
      <c r="C39" s="8" t="s">
        <v>38</v>
      </c>
      <c r="D39" s="12"/>
      <c r="E39" s="12"/>
      <c r="F39" s="12"/>
      <c r="G39" s="12">
        <f>ROUND(($H$37)*2.14%,2)</f>
        <v>43.34</v>
      </c>
      <c r="H39" s="12">
        <f t="shared" ref="H39:H46" si="0">SUM(D39:G39)</f>
        <v>43.34</v>
      </c>
    </row>
    <row r="40" spans="1:8" ht="18.75" x14ac:dyDescent="0.25">
      <c r="A40" s="7" t="s">
        <v>39</v>
      </c>
      <c r="B40" s="8" t="s">
        <v>40</v>
      </c>
      <c r="C40" s="8" t="s">
        <v>41</v>
      </c>
      <c r="D40" s="12"/>
      <c r="E40" s="12"/>
      <c r="F40" s="12"/>
      <c r="G40" s="12">
        <f>'[6]СР-1'!$E$35/1000</f>
        <v>203.93577323141082</v>
      </c>
      <c r="H40" s="12">
        <f t="shared" si="0"/>
        <v>203.93577323141082</v>
      </c>
    </row>
    <row r="41" spans="1:8" ht="18.75" x14ac:dyDescent="0.25">
      <c r="A41" s="10"/>
      <c r="B41" s="310" t="s">
        <v>42</v>
      </c>
      <c r="C41" s="311"/>
      <c r="D41" s="11"/>
      <c r="E41" s="11"/>
      <c r="F41" s="11"/>
      <c r="G41" s="11">
        <f>G40+G39</f>
        <v>247.27577323141082</v>
      </c>
      <c r="H41" s="11">
        <f t="shared" si="0"/>
        <v>247.27577323141082</v>
      </c>
    </row>
    <row r="42" spans="1:8" ht="84.75" customHeight="1" x14ac:dyDescent="0.25">
      <c r="A42" s="312" t="s">
        <v>43</v>
      </c>
      <c r="B42" s="313"/>
      <c r="C42" s="313"/>
      <c r="D42" s="313"/>
      <c r="E42" s="313"/>
      <c r="F42" s="313"/>
      <c r="G42" s="313"/>
      <c r="H42" s="314"/>
    </row>
    <row r="43" spans="1:8" ht="18.75" x14ac:dyDescent="0.25">
      <c r="A43" s="7" t="s">
        <v>44</v>
      </c>
      <c r="B43" s="8" t="s">
        <v>45</v>
      </c>
      <c r="C43" s="14" t="s">
        <v>46</v>
      </c>
      <c r="D43" s="12"/>
      <c r="E43" s="12"/>
      <c r="F43" s="12"/>
      <c r="G43" s="12">
        <f>'[6]СР-2'!$F$24/1000</f>
        <v>20</v>
      </c>
      <c r="H43" s="12">
        <f t="shared" si="0"/>
        <v>20</v>
      </c>
    </row>
    <row r="44" spans="1:8" ht="18.75" x14ac:dyDescent="0.25">
      <c r="A44" s="7" t="s">
        <v>47</v>
      </c>
      <c r="B44" s="8" t="s">
        <v>45</v>
      </c>
      <c r="C44" s="14" t="s">
        <v>48</v>
      </c>
      <c r="D44" s="12"/>
      <c r="E44" s="12"/>
      <c r="F44" s="12"/>
      <c r="G44" s="12">
        <f>'[6]СР-2'!$F$77/1000</f>
        <v>15.773673541669938</v>
      </c>
      <c r="H44" s="12">
        <f t="shared" si="0"/>
        <v>15.773673541669938</v>
      </c>
    </row>
    <row r="45" spans="1:8" ht="18.75" x14ac:dyDescent="0.25">
      <c r="A45" s="7">
        <v>10</v>
      </c>
      <c r="B45" s="8" t="s">
        <v>45</v>
      </c>
      <c r="C45" s="14" t="s">
        <v>49</v>
      </c>
      <c r="D45" s="12"/>
      <c r="E45" s="12"/>
      <c r="F45" s="12"/>
      <c r="G45" s="12">
        <f>'[6]СР-2'!F110/1000</f>
        <v>0</v>
      </c>
      <c r="H45" s="12">
        <f t="shared" si="0"/>
        <v>0</v>
      </c>
    </row>
    <row r="46" spans="1:8" ht="18.75" x14ac:dyDescent="0.25">
      <c r="A46" s="7">
        <v>11</v>
      </c>
      <c r="B46" s="8" t="s">
        <v>45</v>
      </c>
      <c r="C46" s="14" t="s">
        <v>50</v>
      </c>
      <c r="D46" s="12"/>
      <c r="E46" s="12"/>
      <c r="F46" s="12"/>
      <c r="G46" s="12">
        <f>'[6]СР-2'!$F$131/1000</f>
        <v>155.35374999999999</v>
      </c>
      <c r="H46" s="12">
        <f t="shared" si="0"/>
        <v>155.35374999999999</v>
      </c>
    </row>
    <row r="47" spans="1:8" ht="18.75" x14ac:dyDescent="0.25">
      <c r="A47" s="10"/>
      <c r="B47" s="310" t="s">
        <v>51</v>
      </c>
      <c r="C47" s="311"/>
      <c r="D47" s="11"/>
      <c r="E47" s="11"/>
      <c r="F47" s="11"/>
      <c r="G47" s="11">
        <f>G46+G44+G43+G45</f>
        <v>191.12742354166994</v>
      </c>
      <c r="H47" s="11">
        <f>SUM(D47:G47)</f>
        <v>191.12742354166994</v>
      </c>
    </row>
    <row r="48" spans="1:8" ht="18.75" x14ac:dyDescent="0.25">
      <c r="A48" s="10"/>
      <c r="B48" s="310" t="s">
        <v>52</v>
      </c>
      <c r="C48" s="311"/>
      <c r="D48" s="11">
        <f>D47+D41+D37</f>
        <v>415.88525139200709</v>
      </c>
      <c r="E48" s="11">
        <f>E47+E41+E37</f>
        <v>66.167028895771153</v>
      </c>
      <c r="F48" s="11">
        <f>F47+F41+F37</f>
        <v>1443.1136060554611</v>
      </c>
      <c r="G48" s="11">
        <f>G47+G41+G37</f>
        <v>538.5721967730808</v>
      </c>
      <c r="H48" s="11">
        <f>SUM(D48:G48)</f>
        <v>2463.73808311632</v>
      </c>
    </row>
    <row r="49" spans="1:8" ht="18.75" x14ac:dyDescent="0.25">
      <c r="A49" s="312" t="s">
        <v>53</v>
      </c>
      <c r="B49" s="313"/>
      <c r="C49" s="313"/>
      <c r="D49" s="313"/>
      <c r="E49" s="313"/>
      <c r="F49" s="313"/>
      <c r="G49" s="313"/>
      <c r="H49" s="314"/>
    </row>
    <row r="50" spans="1:8" ht="56.25" x14ac:dyDescent="0.25">
      <c r="A50" s="7">
        <v>12</v>
      </c>
      <c r="B50" s="8" t="s">
        <v>54</v>
      </c>
      <c r="C50" s="8" t="s">
        <v>55</v>
      </c>
      <c r="D50" s="12">
        <f>ROUND(D48*3%,2)</f>
        <v>12.48</v>
      </c>
      <c r="E50" s="12">
        <f>ROUND(E48*3%,2)</f>
        <v>1.99</v>
      </c>
      <c r="F50" s="12">
        <f>ROUND(F48*3%,2)</f>
        <v>43.29</v>
      </c>
      <c r="G50" s="12">
        <f>ROUND(G48*3%,2)</f>
        <v>16.16</v>
      </c>
      <c r="H50" s="12">
        <f>SUM(D50:G50)</f>
        <v>73.92</v>
      </c>
    </row>
    <row r="51" spans="1:8" ht="18.75" x14ac:dyDescent="0.25">
      <c r="A51" s="10"/>
      <c r="B51" s="310" t="s">
        <v>56</v>
      </c>
      <c r="C51" s="311"/>
      <c r="D51" s="11">
        <f>D50</f>
        <v>12.48</v>
      </c>
      <c r="E51" s="11">
        <f>E50</f>
        <v>1.99</v>
      </c>
      <c r="F51" s="11">
        <f>F50</f>
        <v>43.29</v>
      </c>
      <c r="G51" s="11">
        <f>G50</f>
        <v>16.16</v>
      </c>
      <c r="H51" s="11">
        <f>H50</f>
        <v>73.92</v>
      </c>
    </row>
    <row r="52" spans="1:8" ht="18.75" x14ac:dyDescent="0.25">
      <c r="A52" s="10"/>
      <c r="B52" s="310" t="s">
        <v>57</v>
      </c>
      <c r="C52" s="311"/>
      <c r="D52" s="11">
        <f>D51+D48</f>
        <v>428.36525139200711</v>
      </c>
      <c r="E52" s="11">
        <f>E51+E48</f>
        <v>68.157028895771148</v>
      </c>
      <c r="F52" s="11">
        <f>F51+F48</f>
        <v>1486.4036060554611</v>
      </c>
      <c r="G52" s="11">
        <f>G51+G48</f>
        <v>554.73219677308077</v>
      </c>
      <c r="H52" s="11">
        <f>H51+H48</f>
        <v>2537.6580831163201</v>
      </c>
    </row>
    <row r="53" spans="1:8" ht="18.75" x14ac:dyDescent="0.25">
      <c r="A53" s="312" t="s">
        <v>58</v>
      </c>
      <c r="B53" s="313"/>
      <c r="C53" s="313"/>
      <c r="D53" s="313"/>
      <c r="E53" s="313"/>
      <c r="F53" s="313"/>
      <c r="G53" s="313"/>
      <c r="H53" s="314"/>
    </row>
    <row r="54" spans="1:8" ht="18.75" x14ac:dyDescent="0.25">
      <c r="A54" s="7">
        <v>13</v>
      </c>
      <c r="B54" s="8" t="s">
        <v>59</v>
      </c>
      <c r="C54" s="8" t="s">
        <v>60</v>
      </c>
      <c r="D54" s="12">
        <f>ROUND(D52*0.2,2)</f>
        <v>85.67</v>
      </c>
      <c r="E54" s="12">
        <f>ROUND(E52*0.2,2)</f>
        <v>13.63</v>
      </c>
      <c r="F54" s="12">
        <f>ROUND(F52*0.2,2)</f>
        <v>297.27999999999997</v>
      </c>
      <c r="G54" s="12">
        <f>ROUND(G52*0.2,2)</f>
        <v>110.95</v>
      </c>
      <c r="H54" s="12">
        <f>SUM(D54:G54)</f>
        <v>507.53</v>
      </c>
    </row>
    <row r="55" spans="1:8" ht="18.75" x14ac:dyDescent="0.25">
      <c r="A55" s="10"/>
      <c r="B55" s="310" t="s">
        <v>61</v>
      </c>
      <c r="C55" s="311"/>
      <c r="D55" s="11">
        <f>D54</f>
        <v>85.67</v>
      </c>
      <c r="E55" s="11">
        <f>E54</f>
        <v>13.63</v>
      </c>
      <c r="F55" s="11">
        <f>F54</f>
        <v>297.27999999999997</v>
      </c>
      <c r="G55" s="11">
        <f>G54</f>
        <v>110.95</v>
      </c>
      <c r="H55" s="11">
        <f>H54</f>
        <v>507.53</v>
      </c>
    </row>
    <row r="56" spans="1:8" ht="18.75" x14ac:dyDescent="0.25">
      <c r="A56" s="10"/>
      <c r="B56" s="310" t="s">
        <v>62</v>
      </c>
      <c r="C56" s="311"/>
      <c r="D56" s="11">
        <f>D55+D52</f>
        <v>514.03525139200713</v>
      </c>
      <c r="E56" s="11">
        <f>E55+E52</f>
        <v>81.787028895771144</v>
      </c>
      <c r="F56" s="11">
        <f>F55+F52</f>
        <v>1783.683606055461</v>
      </c>
      <c r="G56" s="11">
        <f>G55+G52</f>
        <v>665.68219677308082</v>
      </c>
      <c r="H56" s="11">
        <f>H55+H52</f>
        <v>3045.1880831163198</v>
      </c>
    </row>
  </sheetData>
  <mergeCells count="26">
    <mergeCell ref="B23:C23"/>
    <mergeCell ref="A18:A19"/>
    <mergeCell ref="B18:B19"/>
    <mergeCell ref="C18:C19"/>
    <mergeCell ref="D18:H18"/>
    <mergeCell ref="A21:H21"/>
    <mergeCell ref="A42:H42"/>
    <mergeCell ref="A24:H24"/>
    <mergeCell ref="B26:C26"/>
    <mergeCell ref="A27:H27"/>
    <mergeCell ref="B28:C28"/>
    <mergeCell ref="A29:H29"/>
    <mergeCell ref="B31:C31"/>
    <mergeCell ref="A32:H32"/>
    <mergeCell ref="B36:C36"/>
    <mergeCell ref="B37:C37"/>
    <mergeCell ref="A38:H38"/>
    <mergeCell ref="B41:C41"/>
    <mergeCell ref="B55:C55"/>
    <mergeCell ref="B56:C56"/>
    <mergeCell ref="B47:C47"/>
    <mergeCell ref="B48:C48"/>
    <mergeCell ref="A49:H49"/>
    <mergeCell ref="B51:C51"/>
    <mergeCell ref="B52:C52"/>
    <mergeCell ref="A53:H5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I79"/>
  <sheetViews>
    <sheetView tabSelected="1" view="pageBreakPreview" topLeftCell="B1" zoomScale="70" zoomScaleNormal="75" zoomScaleSheetLayoutView="70" workbookViewId="0">
      <selection activeCell="C74" sqref="C74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8" width="23.85546875" style="2" customWidth="1"/>
    <col min="9" max="9" width="11" style="2" bestFit="1" customWidth="1"/>
    <col min="10" max="10" width="9.140625" style="2"/>
    <col min="11" max="11" width="13" style="2" customWidth="1"/>
    <col min="12" max="16384" width="9.140625" style="2"/>
  </cols>
  <sheetData>
    <row r="1" spans="1:8" x14ac:dyDescent="0.25">
      <c r="A1" s="1"/>
      <c r="B1" s="1"/>
      <c r="C1" s="1"/>
      <c r="D1" s="1"/>
      <c r="E1" s="1" t="s">
        <v>103</v>
      </c>
      <c r="F1" s="1"/>
      <c r="G1" s="1"/>
      <c r="H1" s="1"/>
    </row>
    <row r="2" spans="1:8" ht="28.5" customHeight="1" x14ac:dyDescent="0.25">
      <c r="A2" s="3"/>
      <c r="B2" s="77"/>
      <c r="C2" s="77"/>
      <c r="D2" s="15"/>
      <c r="E2" s="322" t="s">
        <v>144</v>
      </c>
      <c r="F2" s="322"/>
      <c r="G2" s="322"/>
      <c r="H2" s="15"/>
    </row>
    <row r="3" spans="1:8" ht="24" customHeight="1" x14ac:dyDescent="0.25">
      <c r="A3" s="4"/>
      <c r="B3" s="51"/>
      <c r="C3" s="51"/>
      <c r="D3" s="51"/>
      <c r="E3" s="322" t="s">
        <v>145</v>
      </c>
      <c r="F3" s="322"/>
      <c r="G3" s="322"/>
      <c r="H3" s="51"/>
    </row>
    <row r="4" spans="1:8" ht="18.75" x14ac:dyDescent="0.25">
      <c r="A4" s="3"/>
      <c r="B4" s="15"/>
      <c r="C4" s="15"/>
      <c r="D4" s="15"/>
      <c r="E4" s="323"/>
      <c r="F4" s="323"/>
      <c r="G4" s="323"/>
      <c r="H4" s="15"/>
    </row>
    <row r="5" spans="1:8" ht="36" customHeight="1" x14ac:dyDescent="0.3">
      <c r="A5" s="3"/>
      <c r="B5" s="15"/>
      <c r="C5" s="15"/>
      <c r="D5" s="15"/>
      <c r="E5" s="29"/>
      <c r="F5" s="28"/>
      <c r="G5" s="30" t="s">
        <v>152</v>
      </c>
      <c r="H5" s="15"/>
    </row>
    <row r="6" spans="1:8" x14ac:dyDescent="0.25">
      <c r="A6" s="3"/>
      <c r="B6" s="15"/>
      <c r="C6" s="15"/>
      <c r="D6" s="15"/>
      <c r="E6" s="15"/>
      <c r="F6" s="15"/>
      <c r="G6" s="15"/>
      <c r="H6" s="15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31.5" customHeight="1" x14ac:dyDescent="0.25">
      <c r="A8" s="5"/>
      <c r="B8" s="5"/>
      <c r="C8" s="75" t="s">
        <v>63</v>
      </c>
      <c r="E8" s="5"/>
      <c r="F8" s="5"/>
      <c r="G8" s="5"/>
      <c r="H8" s="5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ht="110.25" customHeight="1" x14ac:dyDescent="0.25">
      <c r="A10" s="3"/>
      <c r="B10" s="3"/>
      <c r="C10" s="324" t="s">
        <v>227</v>
      </c>
      <c r="D10" s="324"/>
      <c r="E10" s="324"/>
      <c r="F10" s="324"/>
      <c r="G10" s="324"/>
      <c r="H10" s="3"/>
    </row>
    <row r="11" spans="1:8" x14ac:dyDescent="0.25">
      <c r="A11" s="4"/>
      <c r="B11" s="4"/>
      <c r="C11" s="4"/>
      <c r="D11" s="4" t="s">
        <v>110</v>
      </c>
      <c r="E11" s="4"/>
      <c r="F11" s="4"/>
      <c r="G11" s="4"/>
      <c r="H11" s="4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6" t="s">
        <v>226</v>
      </c>
      <c r="B13" s="3"/>
      <c r="C13" s="3"/>
      <c r="D13" s="3"/>
      <c r="E13" s="3"/>
      <c r="F13" s="3"/>
      <c r="G13" s="3"/>
      <c r="H13" s="3"/>
    </row>
    <row r="14" spans="1:8" ht="24.75" customHeight="1" x14ac:dyDescent="0.25">
      <c r="A14" s="287" t="s">
        <v>0</v>
      </c>
      <c r="B14" s="287" t="s">
        <v>1</v>
      </c>
      <c r="C14" s="287" t="s">
        <v>2</v>
      </c>
      <c r="D14" s="287" t="s">
        <v>64</v>
      </c>
      <c r="E14" s="287" t="s">
        <v>4</v>
      </c>
      <c r="F14" s="287" t="s">
        <v>4</v>
      </c>
      <c r="G14" s="287" t="s">
        <v>4</v>
      </c>
      <c r="H14" s="287" t="s">
        <v>4</v>
      </c>
    </row>
    <row r="15" spans="1:8" ht="52.5" customHeight="1" x14ac:dyDescent="0.25">
      <c r="A15" s="287" t="s">
        <v>4</v>
      </c>
      <c r="B15" s="287" t="s">
        <v>4</v>
      </c>
      <c r="C15" s="287" t="s">
        <v>4</v>
      </c>
      <c r="D15" s="113" t="s">
        <v>5</v>
      </c>
      <c r="E15" s="113" t="s">
        <v>6</v>
      </c>
      <c r="F15" s="113" t="s">
        <v>7</v>
      </c>
      <c r="G15" s="113" t="s">
        <v>8</v>
      </c>
      <c r="H15" s="113" t="s">
        <v>9</v>
      </c>
    </row>
    <row r="16" spans="1:8" ht="18.75" x14ac:dyDescent="0.2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</row>
    <row r="17" spans="1:8" ht="18.75" x14ac:dyDescent="0.25">
      <c r="A17" s="284" t="s">
        <v>10</v>
      </c>
      <c r="B17" s="285"/>
      <c r="C17" s="285"/>
      <c r="D17" s="285"/>
      <c r="E17" s="285"/>
      <c r="F17" s="285"/>
      <c r="G17" s="285"/>
      <c r="H17" s="286"/>
    </row>
    <row r="18" spans="1:8" ht="18.75" x14ac:dyDescent="0.25">
      <c r="A18" s="193" t="s">
        <v>11</v>
      </c>
      <c r="B18" s="193" t="s">
        <v>158</v>
      </c>
      <c r="C18" s="194" t="s">
        <v>159</v>
      </c>
      <c r="D18" s="195">
        <f>'[8]ОСР 01-01'!$D$17</f>
        <v>0</v>
      </c>
      <c r="E18" s="195">
        <f>'[8]ОСР 01-01'!$E$17</f>
        <v>0</v>
      </c>
      <c r="F18" s="195">
        <f>'[8]ОСР 01-01'!$F$17</f>
        <v>0</v>
      </c>
      <c r="G18" s="196">
        <v>26961</v>
      </c>
      <c r="H18" s="196">
        <f>SUM(D18:G18)</f>
        <v>26961</v>
      </c>
    </row>
    <row r="19" spans="1:8" ht="18.75" x14ac:dyDescent="0.25">
      <c r="A19" s="197"/>
      <c r="B19" s="282" t="s">
        <v>14</v>
      </c>
      <c r="C19" s="283"/>
      <c r="D19" s="198">
        <f t="shared" ref="D19:G19" si="0">D18</f>
        <v>0</v>
      </c>
      <c r="E19" s="198">
        <f t="shared" si="0"/>
        <v>0</v>
      </c>
      <c r="F19" s="198">
        <f t="shared" si="0"/>
        <v>0</v>
      </c>
      <c r="G19" s="199">
        <f t="shared" si="0"/>
        <v>26961</v>
      </c>
      <c r="H19" s="199">
        <f>H18</f>
        <v>26961</v>
      </c>
    </row>
    <row r="20" spans="1:8" ht="18.75" x14ac:dyDescent="0.25">
      <c r="A20" s="284" t="s">
        <v>15</v>
      </c>
      <c r="B20" s="285"/>
      <c r="C20" s="285"/>
      <c r="D20" s="285"/>
      <c r="E20" s="285"/>
      <c r="F20" s="285"/>
      <c r="G20" s="285"/>
      <c r="H20" s="286"/>
    </row>
    <row r="21" spans="1:8" ht="37.5" x14ac:dyDescent="0.25">
      <c r="A21" s="193">
        <v>2</v>
      </c>
      <c r="B21" s="113" t="s">
        <v>67</v>
      </c>
      <c r="C21" s="18" t="s">
        <v>68</v>
      </c>
      <c r="D21" s="200">
        <v>0</v>
      </c>
      <c r="E21" s="200">
        <v>0</v>
      </c>
      <c r="F21" s="200">
        <v>0</v>
      </c>
      <c r="G21" s="201">
        <f>'[8]ОСР 02-01'!$G$31</f>
        <v>0</v>
      </c>
      <c r="H21" s="200">
        <f>SUM(D21:G21)</f>
        <v>0</v>
      </c>
    </row>
    <row r="22" spans="1:8" ht="37.5" x14ac:dyDescent="0.25">
      <c r="A22" s="193">
        <f>A21+1</f>
        <v>3</v>
      </c>
      <c r="B22" s="113" t="s">
        <v>69</v>
      </c>
      <c r="C22" s="18" t="s">
        <v>70</v>
      </c>
      <c r="D22" s="200">
        <f>ROUND('[8]ОСР 02-01'!D16*1000,0)</f>
        <v>0</v>
      </c>
      <c r="E22" s="200">
        <f>ROUND('[8]ОСР 02-01'!E16*1000,0)</f>
        <v>0</v>
      </c>
      <c r="F22" s="200">
        <f>ROUND('[8]ОСР 02-01'!F16*1000,0)</f>
        <v>0</v>
      </c>
      <c r="G22" s="201">
        <f>'[8]ОСР 02-01'!$G$31</f>
        <v>0</v>
      </c>
      <c r="H22" s="200">
        <f t="shared" ref="H22:H38" si="1">SUM(D22:G22)</f>
        <v>0</v>
      </c>
    </row>
    <row r="23" spans="1:8" ht="37.5" x14ac:dyDescent="0.25">
      <c r="A23" s="193">
        <f t="shared" ref="A23:A38" si="2">A22+1</f>
        <v>4</v>
      </c>
      <c r="B23" s="113" t="s">
        <v>71</v>
      </c>
      <c r="C23" s="18" t="s">
        <v>72</v>
      </c>
      <c r="D23" s="200">
        <v>0</v>
      </c>
      <c r="E23" s="200">
        <v>0</v>
      </c>
      <c r="F23" s="200">
        <v>0</v>
      </c>
      <c r="G23" s="201">
        <f>'[8]ОСР 02-01'!$G$31</f>
        <v>0</v>
      </c>
      <c r="H23" s="200">
        <f t="shared" si="1"/>
        <v>0</v>
      </c>
    </row>
    <row r="24" spans="1:8" ht="18.75" x14ac:dyDescent="0.25">
      <c r="A24" s="193">
        <f t="shared" si="2"/>
        <v>5</v>
      </c>
      <c r="B24" s="113" t="s">
        <v>73</v>
      </c>
      <c r="C24" s="18" t="s">
        <v>74</v>
      </c>
      <c r="D24" s="200">
        <v>95368</v>
      </c>
      <c r="E24" s="200">
        <v>46047</v>
      </c>
      <c r="F24" s="200">
        <v>1713888</v>
      </c>
      <c r="G24" s="201">
        <f>'[8]ОСР 02-01'!$G$31</f>
        <v>0</v>
      </c>
      <c r="H24" s="200">
        <f t="shared" si="1"/>
        <v>1855303</v>
      </c>
    </row>
    <row r="25" spans="1:8" ht="18.75" x14ac:dyDescent="0.25">
      <c r="A25" s="193">
        <f t="shared" si="2"/>
        <v>6</v>
      </c>
      <c r="B25" s="113" t="s">
        <v>75</v>
      </c>
      <c r="C25" s="18" t="s">
        <v>76</v>
      </c>
      <c r="D25" s="200">
        <v>0</v>
      </c>
      <c r="E25" s="200">
        <v>0</v>
      </c>
      <c r="F25" s="200">
        <v>0</v>
      </c>
      <c r="G25" s="201">
        <f>'[8]ОСР 02-01'!$G$31</f>
        <v>0</v>
      </c>
      <c r="H25" s="200">
        <f t="shared" si="1"/>
        <v>0</v>
      </c>
    </row>
    <row r="26" spans="1:8" ht="18.75" x14ac:dyDescent="0.25">
      <c r="A26" s="193">
        <f t="shared" si="2"/>
        <v>7</v>
      </c>
      <c r="B26" s="113" t="s">
        <v>77</v>
      </c>
      <c r="C26" s="18" t="s">
        <v>78</v>
      </c>
      <c r="D26" s="200">
        <f>ROUND('[8]ОСР 02-01'!D20*1000,0)</f>
        <v>0</v>
      </c>
      <c r="E26" s="200">
        <f>ROUND('[8]ОСР 02-01'!E20*1000,0)</f>
        <v>0</v>
      </c>
      <c r="F26" s="200">
        <f>ROUND('[8]ОСР 02-01'!F20*1000,0)</f>
        <v>0</v>
      </c>
      <c r="G26" s="201">
        <f>'[8]ОСР 02-01'!$G$31</f>
        <v>0</v>
      </c>
      <c r="H26" s="200">
        <f t="shared" si="1"/>
        <v>0</v>
      </c>
    </row>
    <row r="27" spans="1:8" ht="75" x14ac:dyDescent="0.25">
      <c r="A27" s="193">
        <f t="shared" si="2"/>
        <v>8</v>
      </c>
      <c r="B27" s="113" t="s">
        <v>79</v>
      </c>
      <c r="C27" s="18" t="s">
        <v>80</v>
      </c>
      <c r="D27" s="200">
        <f>ROUND('[8]ОСР 02-01'!D21*1000,0)</f>
        <v>0</v>
      </c>
      <c r="E27" s="200">
        <f>ROUND('[8]ОСР 02-01'!E21*1000,0)</f>
        <v>0</v>
      </c>
      <c r="F27" s="200">
        <f>ROUND('[8]ОСР 02-01'!F21*1000,0)</f>
        <v>0</v>
      </c>
      <c r="G27" s="201">
        <f>'[8]ОСР 02-01'!$G$31</f>
        <v>0</v>
      </c>
      <c r="H27" s="200">
        <f t="shared" si="1"/>
        <v>0</v>
      </c>
    </row>
    <row r="28" spans="1:8" ht="93.75" x14ac:dyDescent="0.25">
      <c r="A28" s="193">
        <f t="shared" si="2"/>
        <v>9</v>
      </c>
      <c r="B28" s="113" t="s">
        <v>81</v>
      </c>
      <c r="C28" s="18" t="s">
        <v>82</v>
      </c>
      <c r="D28" s="200">
        <f>ROUND('[8]ОСР 02-01'!D22*1000,0)</f>
        <v>0</v>
      </c>
      <c r="E28" s="200">
        <f>ROUND('[8]ОСР 02-01'!E22*1000,0)</f>
        <v>0</v>
      </c>
      <c r="F28" s="200">
        <f>ROUND('[8]ОСР 02-01'!F22*1000,0)</f>
        <v>0</v>
      </c>
      <c r="G28" s="201">
        <f>'[8]ОСР 02-01'!$G$31</f>
        <v>0</v>
      </c>
      <c r="H28" s="200">
        <f t="shared" si="1"/>
        <v>0</v>
      </c>
    </row>
    <row r="29" spans="1:8" ht="75" x14ac:dyDescent="0.25">
      <c r="A29" s="193">
        <f t="shared" si="2"/>
        <v>10</v>
      </c>
      <c r="B29" s="113" t="s">
        <v>83</v>
      </c>
      <c r="C29" s="18" t="s">
        <v>84</v>
      </c>
      <c r="D29" s="200">
        <f>ROUND('[8]ОСР 02-01'!D23*1000,0)</f>
        <v>0</v>
      </c>
      <c r="E29" s="200">
        <v>0</v>
      </c>
      <c r="F29" s="200">
        <v>0</v>
      </c>
      <c r="G29" s="201">
        <f>'[8]ОСР 02-01'!$G$31</f>
        <v>0</v>
      </c>
      <c r="H29" s="200">
        <f t="shared" si="1"/>
        <v>0</v>
      </c>
    </row>
    <row r="30" spans="1:8" ht="37.5" x14ac:dyDescent="0.25">
      <c r="A30" s="193">
        <f t="shared" si="2"/>
        <v>11</v>
      </c>
      <c r="B30" s="113" t="s">
        <v>136</v>
      </c>
      <c r="C30" s="18" t="s">
        <v>137</v>
      </c>
      <c r="D30" s="200">
        <f>ROUND('[8]ОСР 02-01'!D24*1000,0)</f>
        <v>0</v>
      </c>
      <c r="E30" s="200">
        <f>ROUND('[8]ОСР 02-01'!E24*1000,0)</f>
        <v>0</v>
      </c>
      <c r="F30" s="200">
        <f>ROUND('[8]ОСР 02-01'!F24*1000,0)</f>
        <v>0</v>
      </c>
      <c r="G30" s="201">
        <f>'[8]ОСР 02-01'!$G$31</f>
        <v>0</v>
      </c>
      <c r="H30" s="200">
        <f t="shared" si="1"/>
        <v>0</v>
      </c>
    </row>
    <row r="31" spans="1:8" ht="18.75" x14ac:dyDescent="0.25">
      <c r="A31" s="193">
        <f t="shared" si="2"/>
        <v>12</v>
      </c>
      <c r="B31" s="113" t="s">
        <v>85</v>
      </c>
      <c r="C31" s="18" t="s">
        <v>86</v>
      </c>
      <c r="D31" s="200">
        <f>ROUND('[8]ОСР 02-01'!D25*1000,0)</f>
        <v>0</v>
      </c>
      <c r="E31" s="200">
        <f>ROUND('[8]ОСР 02-01'!E25*1000,0)</f>
        <v>0</v>
      </c>
      <c r="F31" s="200">
        <f>ROUND('[8]ОСР 02-01'!F25*1000,0)</f>
        <v>0</v>
      </c>
      <c r="G31" s="201">
        <f>'[8]ОСР 02-01'!$G$31</f>
        <v>0</v>
      </c>
      <c r="H31" s="200">
        <f t="shared" si="1"/>
        <v>0</v>
      </c>
    </row>
    <row r="32" spans="1:8" ht="18.75" x14ac:dyDescent="0.25">
      <c r="A32" s="193">
        <f t="shared" si="2"/>
        <v>13</v>
      </c>
      <c r="B32" s="113" t="s">
        <v>87</v>
      </c>
      <c r="C32" s="18" t="s">
        <v>88</v>
      </c>
      <c r="D32" s="200">
        <f>ROUND('[8]ОСР 02-01'!D26*1000,0)</f>
        <v>0</v>
      </c>
      <c r="E32" s="200">
        <f>ROUND('[8]ОСР 02-01'!E26*1000,0)</f>
        <v>0</v>
      </c>
      <c r="F32" s="200">
        <f>ROUND('[8]ОСР 02-01'!F26*1000,0)</f>
        <v>0</v>
      </c>
      <c r="G32" s="201">
        <f>'[8]ОСР 02-01'!$G$31</f>
        <v>0</v>
      </c>
      <c r="H32" s="200">
        <f t="shared" si="1"/>
        <v>0</v>
      </c>
    </row>
    <row r="33" spans="1:8" ht="18.75" x14ac:dyDescent="0.25">
      <c r="A33" s="193">
        <f t="shared" si="2"/>
        <v>14</v>
      </c>
      <c r="B33" s="113" t="s">
        <v>138</v>
      </c>
      <c r="C33" s="18" t="s">
        <v>139</v>
      </c>
      <c r="D33" s="200">
        <v>1125317</v>
      </c>
      <c r="E33" s="200">
        <v>2401424</v>
      </c>
      <c r="F33" s="200">
        <f>ROUND('[8]ОСР 02-01'!F27*1000,0)</f>
        <v>0</v>
      </c>
      <c r="G33" s="201">
        <f>'[8]ОСР 02-01'!$G$31</f>
        <v>0</v>
      </c>
      <c r="H33" s="200">
        <f t="shared" si="1"/>
        <v>3526741</v>
      </c>
    </row>
    <row r="34" spans="1:8" ht="18.75" x14ac:dyDescent="0.25">
      <c r="A34" s="193">
        <f t="shared" si="2"/>
        <v>15</v>
      </c>
      <c r="B34" s="113" t="s">
        <v>89</v>
      </c>
      <c r="C34" s="18" t="s">
        <v>90</v>
      </c>
      <c r="D34" s="196">
        <f>ROUND('[8]ОСР 02-01'!D28*1000,0)</f>
        <v>0</v>
      </c>
      <c r="E34" s="196">
        <f>ROUND('[8]ОСР 02-01'!E28*1000,0)</f>
        <v>0</v>
      </c>
      <c r="F34" s="196">
        <f>ROUND('[8]ОСР 02-01'!F28*1000,0)</f>
        <v>0</v>
      </c>
      <c r="G34" s="195">
        <f>'[8]ОСР 02-01'!$G$31</f>
        <v>0</v>
      </c>
      <c r="H34" s="196">
        <f t="shared" si="1"/>
        <v>0</v>
      </c>
    </row>
    <row r="35" spans="1:8" ht="18.75" x14ac:dyDescent="0.25">
      <c r="A35" s="193">
        <f t="shared" si="2"/>
        <v>16</v>
      </c>
      <c r="B35" s="113" t="s">
        <v>91</v>
      </c>
      <c r="C35" s="18" t="s">
        <v>92</v>
      </c>
      <c r="D35" s="196">
        <f>ROUND('[8]ОСР 02-01'!D29*1000,0)</f>
        <v>0</v>
      </c>
      <c r="E35" s="196">
        <f>ROUND('[8]ОСР 02-01'!E29*1000,0)</f>
        <v>0</v>
      </c>
      <c r="F35" s="196">
        <f>ROUND('[8]ОСР 02-01'!F29*1000,0)</f>
        <v>0</v>
      </c>
      <c r="G35" s="195">
        <f>'[8]ОСР 02-01'!$G$31</f>
        <v>0</v>
      </c>
      <c r="H35" s="196">
        <f t="shared" si="1"/>
        <v>0</v>
      </c>
    </row>
    <row r="36" spans="1:8" ht="56.25" x14ac:dyDescent="0.25">
      <c r="A36" s="193">
        <f t="shared" si="2"/>
        <v>17</v>
      </c>
      <c r="B36" s="113" t="s">
        <v>93</v>
      </c>
      <c r="C36" s="18" t="s">
        <v>94</v>
      </c>
      <c r="D36" s="196">
        <f>ROUND('[8]ОСР 02-01'!D30*1000,0)</f>
        <v>0</v>
      </c>
      <c r="E36" s="196">
        <v>37706</v>
      </c>
      <c r="F36" s="196">
        <v>54687</v>
      </c>
      <c r="G36" s="195">
        <f>'[8]ОСР 02-01'!$G$31</f>
        <v>0</v>
      </c>
      <c r="H36" s="196">
        <f t="shared" si="1"/>
        <v>92393</v>
      </c>
    </row>
    <row r="37" spans="1:8" ht="18.75" x14ac:dyDescent="0.25">
      <c r="A37" s="193">
        <f t="shared" si="2"/>
        <v>18</v>
      </c>
      <c r="B37" s="20" t="s">
        <v>208</v>
      </c>
      <c r="C37" s="20" t="s">
        <v>208</v>
      </c>
      <c r="D37" s="202"/>
      <c r="E37" s="202"/>
      <c r="F37" s="202"/>
      <c r="G37" s="203"/>
      <c r="H37" s="196">
        <f t="shared" si="1"/>
        <v>0</v>
      </c>
    </row>
    <row r="38" spans="1:8" ht="18.75" x14ac:dyDescent="0.25">
      <c r="A38" s="193">
        <f t="shared" si="2"/>
        <v>19</v>
      </c>
      <c r="B38" s="20" t="s">
        <v>208</v>
      </c>
      <c r="C38" s="20" t="s">
        <v>208</v>
      </c>
      <c r="D38" s="202"/>
      <c r="E38" s="202"/>
      <c r="F38" s="202"/>
      <c r="G38" s="203"/>
      <c r="H38" s="196">
        <f t="shared" si="1"/>
        <v>0</v>
      </c>
    </row>
    <row r="39" spans="1:8" ht="18.75" x14ac:dyDescent="0.25">
      <c r="A39" s="193"/>
      <c r="B39" s="282" t="s">
        <v>17</v>
      </c>
      <c r="C39" s="283"/>
      <c r="D39" s="199">
        <f>SUM(D21:D38)</f>
        <v>1220685</v>
      </c>
      <c r="E39" s="199">
        <f t="shared" ref="E39:G39" si="3">SUM(E21:E38)</f>
        <v>2485177</v>
      </c>
      <c r="F39" s="199">
        <f t="shared" si="3"/>
        <v>1768575</v>
      </c>
      <c r="G39" s="199">
        <f t="shared" si="3"/>
        <v>0</v>
      </c>
      <c r="H39" s="199">
        <f>SUM(H21:H38)</f>
        <v>5474437</v>
      </c>
    </row>
    <row r="40" spans="1:8" ht="18.75" x14ac:dyDescent="0.25">
      <c r="A40" s="284" t="s">
        <v>18</v>
      </c>
      <c r="B40" s="285"/>
      <c r="C40" s="285"/>
      <c r="D40" s="285"/>
      <c r="E40" s="285"/>
      <c r="F40" s="285"/>
      <c r="G40" s="285"/>
      <c r="H40" s="286"/>
    </row>
    <row r="41" spans="1:8" ht="18.75" x14ac:dyDescent="0.25">
      <c r="A41" s="197"/>
      <c r="B41" s="282" t="s">
        <v>19</v>
      </c>
      <c r="C41" s="283"/>
      <c r="D41" s="199">
        <f>D39+D19</f>
        <v>1220685</v>
      </c>
      <c r="E41" s="199">
        <f>E39+E19</f>
        <v>2485177</v>
      </c>
      <c r="F41" s="199">
        <f>F39+F19</f>
        <v>1768575</v>
      </c>
      <c r="G41" s="199">
        <f>G39+G19</f>
        <v>26961</v>
      </c>
      <c r="H41" s="199">
        <f>H39+H19</f>
        <v>5501398</v>
      </c>
    </row>
    <row r="42" spans="1:8" ht="18.75" x14ac:dyDescent="0.25">
      <c r="A42" s="284" t="s">
        <v>20</v>
      </c>
      <c r="B42" s="285"/>
      <c r="C42" s="285"/>
      <c r="D42" s="285"/>
      <c r="E42" s="285"/>
      <c r="F42" s="285"/>
      <c r="G42" s="285"/>
      <c r="H42" s="286"/>
    </row>
    <row r="43" spans="1:8" s="13" customFormat="1" ht="37.5" x14ac:dyDescent="0.25">
      <c r="A43" s="193">
        <f>A38+1</f>
        <v>20</v>
      </c>
      <c r="B43" s="194" t="s">
        <v>95</v>
      </c>
      <c r="C43" s="194" t="s">
        <v>22</v>
      </c>
      <c r="D43" s="201">
        <v>0</v>
      </c>
      <c r="E43" s="201">
        <v>0</v>
      </c>
      <c r="F43" s="201">
        <v>0</v>
      </c>
      <c r="G43" s="201">
        <v>0</v>
      </c>
      <c r="H43" s="201">
        <f>SUM(D43:G43)</f>
        <v>0</v>
      </c>
    </row>
    <row r="44" spans="1:8" ht="18.75" x14ac:dyDescent="0.25">
      <c r="A44" s="197"/>
      <c r="B44" s="282" t="s">
        <v>23</v>
      </c>
      <c r="C44" s="283"/>
      <c r="D44" s="199">
        <f>D43+D41</f>
        <v>1220685</v>
      </c>
      <c r="E44" s="199">
        <f t="shared" ref="E44:H44" si="4">E43+E41</f>
        <v>2485177</v>
      </c>
      <c r="F44" s="199">
        <f t="shared" si="4"/>
        <v>1768575</v>
      </c>
      <c r="G44" s="199">
        <f t="shared" si="4"/>
        <v>26961</v>
      </c>
      <c r="H44" s="199">
        <f t="shared" si="4"/>
        <v>5501398</v>
      </c>
    </row>
    <row r="45" spans="1:8" ht="18.75" x14ac:dyDescent="0.25">
      <c r="A45" s="284" t="s">
        <v>24</v>
      </c>
      <c r="B45" s="285"/>
      <c r="C45" s="285"/>
      <c r="D45" s="285"/>
      <c r="E45" s="285"/>
      <c r="F45" s="285"/>
      <c r="G45" s="285"/>
      <c r="H45" s="286"/>
    </row>
    <row r="46" spans="1:8" ht="37.5" x14ac:dyDescent="0.25">
      <c r="A46" s="193">
        <f>A43+1</f>
        <v>21</v>
      </c>
      <c r="B46" s="194" t="s">
        <v>96</v>
      </c>
      <c r="C46" s="194" t="s">
        <v>27</v>
      </c>
      <c r="D46" s="200">
        <v>0</v>
      </c>
      <c r="E46" s="200">
        <v>0</v>
      </c>
      <c r="F46" s="200"/>
      <c r="G46" s="200"/>
      <c r="H46" s="200">
        <f t="shared" ref="H46:H48" si="5">SUM(D46:G46)</f>
        <v>0</v>
      </c>
    </row>
    <row r="47" spans="1:8" ht="18.75" x14ac:dyDescent="0.25">
      <c r="A47" s="193">
        <f>A46+1</f>
        <v>22</v>
      </c>
      <c r="B47" s="194" t="s">
        <v>163</v>
      </c>
      <c r="C47" s="194" t="s">
        <v>164</v>
      </c>
      <c r="D47" s="200"/>
      <c r="E47" s="200"/>
      <c r="F47" s="200"/>
      <c r="G47" s="200">
        <v>285467</v>
      </c>
      <c r="H47" s="200">
        <f>G47</f>
        <v>285467</v>
      </c>
    </row>
    <row r="48" spans="1:8" ht="18.75" x14ac:dyDescent="0.25">
      <c r="A48" s="193">
        <f>A47+1</f>
        <v>23</v>
      </c>
      <c r="B48" s="194" t="s">
        <v>29</v>
      </c>
      <c r="C48" s="194" t="s">
        <v>30</v>
      </c>
      <c r="D48" s="200"/>
      <c r="E48" s="200"/>
      <c r="F48" s="200"/>
      <c r="G48" s="200">
        <v>91783</v>
      </c>
      <c r="H48" s="200">
        <f t="shared" si="5"/>
        <v>91783</v>
      </c>
    </row>
    <row r="49" spans="1:9" ht="18.75" x14ac:dyDescent="0.25">
      <c r="A49" s="197"/>
      <c r="B49" s="282" t="s">
        <v>33</v>
      </c>
      <c r="C49" s="283"/>
      <c r="D49" s="199">
        <f>D46+D48</f>
        <v>0</v>
      </c>
      <c r="E49" s="199">
        <f t="shared" ref="E49:F49" si="6">E46+E48</f>
        <v>0</v>
      </c>
      <c r="F49" s="199">
        <f t="shared" si="6"/>
        <v>0</v>
      </c>
      <c r="G49" s="199">
        <f>G46+G48+G47</f>
        <v>377250</v>
      </c>
      <c r="H49" s="199">
        <f>H46+H48+H47</f>
        <v>377250</v>
      </c>
    </row>
    <row r="50" spans="1:9" ht="18.75" x14ac:dyDescent="0.25">
      <c r="A50" s="197"/>
      <c r="B50" s="282" t="s">
        <v>34</v>
      </c>
      <c r="C50" s="283"/>
      <c r="D50" s="199">
        <f>D49+D44</f>
        <v>1220685</v>
      </c>
      <c r="E50" s="199">
        <f>E49+E44</f>
        <v>2485177</v>
      </c>
      <c r="F50" s="199">
        <f>F49+F44</f>
        <v>1768575</v>
      </c>
      <c r="G50" s="199">
        <f>G49+G44</f>
        <v>404211</v>
      </c>
      <c r="H50" s="199">
        <f>H49+H44</f>
        <v>5878648</v>
      </c>
    </row>
    <row r="51" spans="1:9" ht="84.75" customHeight="1" x14ac:dyDescent="0.25">
      <c r="A51" s="284" t="s">
        <v>43</v>
      </c>
      <c r="B51" s="285"/>
      <c r="C51" s="285"/>
      <c r="D51" s="285"/>
      <c r="E51" s="285"/>
      <c r="F51" s="285"/>
      <c r="G51" s="285"/>
      <c r="H51" s="286"/>
    </row>
    <row r="52" spans="1:9" ht="18.75" x14ac:dyDescent="0.25">
      <c r="A52" s="204">
        <f>A48+1</f>
        <v>24</v>
      </c>
      <c r="B52" s="194" t="s">
        <v>167</v>
      </c>
      <c r="C52" s="205" t="s">
        <v>46</v>
      </c>
      <c r="D52" s="200"/>
      <c r="E52" s="200"/>
      <c r="F52" s="200"/>
      <c r="G52" s="200">
        <v>39931</v>
      </c>
      <c r="H52" s="200">
        <f t="shared" ref="H52:H60" si="7">SUM(D52:G52)</f>
        <v>39931</v>
      </c>
    </row>
    <row r="53" spans="1:9" ht="18.75" x14ac:dyDescent="0.25">
      <c r="A53" s="204">
        <f>A52+1</f>
        <v>25</v>
      </c>
      <c r="B53" s="194" t="s">
        <v>167</v>
      </c>
      <c r="C53" s="205" t="s">
        <v>49</v>
      </c>
      <c r="D53" s="200"/>
      <c r="E53" s="200"/>
      <c r="F53" s="200"/>
      <c r="G53" s="200">
        <v>0</v>
      </c>
      <c r="H53" s="200">
        <f t="shared" si="7"/>
        <v>0</v>
      </c>
    </row>
    <row r="54" spans="1:9" ht="18.75" x14ac:dyDescent="0.25">
      <c r="A54" s="204">
        <f t="shared" ref="A54:A60" si="8">A53+1</f>
        <v>26</v>
      </c>
      <c r="B54" s="194" t="s">
        <v>167</v>
      </c>
      <c r="C54" s="205" t="s">
        <v>209</v>
      </c>
      <c r="D54" s="200"/>
      <c r="E54" s="200"/>
      <c r="F54" s="200"/>
      <c r="G54" s="200">
        <v>0</v>
      </c>
      <c r="H54" s="200">
        <f t="shared" si="7"/>
        <v>0</v>
      </c>
    </row>
    <row r="55" spans="1:9" ht="18.75" x14ac:dyDescent="0.25">
      <c r="A55" s="204">
        <f t="shared" si="8"/>
        <v>27</v>
      </c>
      <c r="B55" s="194" t="s">
        <v>167</v>
      </c>
      <c r="C55" s="205" t="s">
        <v>210</v>
      </c>
      <c r="D55" s="200"/>
      <c r="E55" s="200"/>
      <c r="F55" s="200"/>
      <c r="G55" s="200">
        <v>0</v>
      </c>
      <c r="H55" s="200">
        <f t="shared" si="7"/>
        <v>0</v>
      </c>
    </row>
    <row r="56" spans="1:9" ht="18.75" x14ac:dyDescent="0.25">
      <c r="A56" s="204">
        <f t="shared" si="8"/>
        <v>28</v>
      </c>
      <c r="B56" s="194" t="s">
        <v>167</v>
      </c>
      <c r="C56" s="205" t="s">
        <v>48</v>
      </c>
      <c r="D56" s="200"/>
      <c r="E56" s="200"/>
      <c r="F56" s="200"/>
      <c r="G56" s="200">
        <v>35061</v>
      </c>
      <c r="H56" s="200">
        <f t="shared" si="7"/>
        <v>35061</v>
      </c>
    </row>
    <row r="57" spans="1:9" ht="18.75" x14ac:dyDescent="0.25">
      <c r="A57" s="204">
        <f t="shared" si="8"/>
        <v>29</v>
      </c>
      <c r="B57" s="194" t="s">
        <v>167</v>
      </c>
      <c r="C57" s="205" t="s">
        <v>169</v>
      </c>
      <c r="D57" s="200"/>
      <c r="E57" s="200"/>
      <c r="F57" s="200"/>
      <c r="G57" s="200">
        <v>385000</v>
      </c>
      <c r="H57" s="200">
        <f t="shared" si="7"/>
        <v>385000</v>
      </c>
    </row>
    <row r="58" spans="1:9" ht="18.75" x14ac:dyDescent="0.25">
      <c r="A58" s="204">
        <f t="shared" si="8"/>
        <v>30</v>
      </c>
      <c r="B58" s="194" t="s">
        <v>167</v>
      </c>
      <c r="C58" s="205" t="s">
        <v>170</v>
      </c>
      <c r="D58" s="200"/>
      <c r="E58" s="200"/>
      <c r="F58" s="200"/>
      <c r="G58" s="200">
        <v>577500</v>
      </c>
      <c r="H58" s="200">
        <f t="shared" si="7"/>
        <v>577500</v>
      </c>
    </row>
    <row r="59" spans="1:9" ht="56.25" x14ac:dyDescent="0.25">
      <c r="A59" s="204">
        <f t="shared" si="8"/>
        <v>31</v>
      </c>
      <c r="B59" s="194" t="s">
        <v>167</v>
      </c>
      <c r="C59" s="205" t="s">
        <v>171</v>
      </c>
      <c r="D59" s="200"/>
      <c r="E59" s="200"/>
      <c r="F59" s="200"/>
      <c r="G59" s="200">
        <f>ROUND('[8]СР-3'!F188,0)</f>
        <v>0</v>
      </c>
      <c r="H59" s="200">
        <f t="shared" si="7"/>
        <v>0</v>
      </c>
    </row>
    <row r="60" spans="1:9" ht="37.5" x14ac:dyDescent="0.25">
      <c r="A60" s="204">
        <f t="shared" si="8"/>
        <v>32</v>
      </c>
      <c r="B60" s="194" t="s">
        <v>172</v>
      </c>
      <c r="C60" s="205" t="s">
        <v>173</v>
      </c>
      <c r="D60" s="200"/>
      <c r="E60" s="200"/>
      <c r="F60" s="200"/>
      <c r="G60" s="200">
        <f>IF(G59=0,0,ROUND(0.2%*H50,0))</f>
        <v>0</v>
      </c>
      <c r="H60" s="200">
        <f t="shared" si="7"/>
        <v>0</v>
      </c>
    </row>
    <row r="61" spans="1:9" ht="156.75" customHeight="1" x14ac:dyDescent="0.25">
      <c r="A61" s="206"/>
      <c r="B61" s="282" t="s">
        <v>51</v>
      </c>
      <c r="C61" s="283"/>
      <c r="D61" s="199"/>
      <c r="E61" s="199"/>
      <c r="F61" s="199"/>
      <c r="G61" s="199">
        <f>ROUND(SUM(G52:G60),0)</f>
        <v>1037492</v>
      </c>
      <c r="H61" s="199">
        <f>ROUND(SUM(H52:H60),0)</f>
        <v>1037492</v>
      </c>
      <c r="I61" s="93"/>
    </row>
    <row r="62" spans="1:9" ht="18.75" x14ac:dyDescent="0.25">
      <c r="A62" s="207"/>
      <c r="B62" s="320" t="s">
        <v>52</v>
      </c>
      <c r="C62" s="321"/>
      <c r="D62" s="199">
        <f>D61+D50</f>
        <v>1220685</v>
      </c>
      <c r="E62" s="199">
        <f t="shared" ref="E62:G62" si="9">E61+E50</f>
        <v>2485177</v>
      </c>
      <c r="F62" s="199">
        <f t="shared" si="9"/>
        <v>1768575</v>
      </c>
      <c r="G62" s="199">
        <f t="shared" si="9"/>
        <v>1441703</v>
      </c>
      <c r="H62" s="199">
        <f>H61+H50</f>
        <v>6916140</v>
      </c>
    </row>
    <row r="63" spans="1:9" ht="18.75" x14ac:dyDescent="0.25">
      <c r="A63" s="317" t="s">
        <v>53</v>
      </c>
      <c r="B63" s="318"/>
      <c r="C63" s="318"/>
      <c r="D63" s="318"/>
      <c r="E63" s="318"/>
      <c r="F63" s="318"/>
      <c r="G63" s="318"/>
      <c r="H63" s="319"/>
    </row>
    <row r="64" spans="1:9" ht="56.25" x14ac:dyDescent="0.25">
      <c r="A64" s="204">
        <f>A60+1</f>
        <v>33</v>
      </c>
      <c r="B64" s="205" t="s">
        <v>54</v>
      </c>
      <c r="C64" s="205" t="s">
        <v>211</v>
      </c>
      <c r="D64" s="200"/>
      <c r="E64" s="200"/>
      <c r="F64" s="200"/>
      <c r="G64" s="200"/>
      <c r="H64" s="200"/>
    </row>
    <row r="65" spans="1:8" ht="18.75" hidden="1" x14ac:dyDescent="0.25">
      <c r="A65" s="207"/>
      <c r="B65" s="320" t="s">
        <v>56</v>
      </c>
      <c r="C65" s="321"/>
      <c r="D65" s="199">
        <f>D64</f>
        <v>0</v>
      </c>
      <c r="E65" s="199">
        <f t="shared" ref="E65:H65" si="10">E64</f>
        <v>0</v>
      </c>
      <c r="F65" s="199">
        <f t="shared" si="10"/>
        <v>0</v>
      </c>
      <c r="G65" s="199">
        <f t="shared" si="10"/>
        <v>0</v>
      </c>
      <c r="H65" s="199">
        <f t="shared" si="10"/>
        <v>0</v>
      </c>
    </row>
    <row r="66" spans="1:8" ht="18.75" x14ac:dyDescent="0.25">
      <c r="A66" s="207"/>
      <c r="B66" s="320" t="s">
        <v>57</v>
      </c>
      <c r="C66" s="321"/>
      <c r="D66" s="199">
        <f>D65+D62</f>
        <v>1220685</v>
      </c>
      <c r="E66" s="199">
        <f t="shared" ref="E66:H66" si="11">E65+E62</f>
        <v>2485177</v>
      </c>
      <c r="F66" s="199">
        <f t="shared" si="11"/>
        <v>1768575</v>
      </c>
      <c r="G66" s="199">
        <f t="shared" si="11"/>
        <v>1441703</v>
      </c>
      <c r="H66" s="199">
        <f t="shared" si="11"/>
        <v>6916140</v>
      </c>
    </row>
    <row r="67" spans="1:8" ht="18.75" x14ac:dyDescent="0.25">
      <c r="A67" s="284" t="s">
        <v>58</v>
      </c>
      <c r="B67" s="285"/>
      <c r="C67" s="285"/>
      <c r="D67" s="285"/>
      <c r="E67" s="285"/>
      <c r="F67" s="285"/>
      <c r="G67" s="285"/>
      <c r="H67" s="286"/>
    </row>
    <row r="68" spans="1:8" ht="18.75" x14ac:dyDescent="0.25">
      <c r="A68" s="204">
        <f>A64+1</f>
        <v>34</v>
      </c>
      <c r="B68" s="194" t="s">
        <v>59</v>
      </c>
      <c r="C68" s="194" t="s">
        <v>60</v>
      </c>
      <c r="D68" s="201">
        <f>ROUND(D66*0.2,2)</f>
        <v>244137</v>
      </c>
      <c r="E68" s="201">
        <f t="shared" ref="E68:G68" si="12">ROUND(E66*0.2,2)</f>
        <v>497035.4</v>
      </c>
      <c r="F68" s="201">
        <f t="shared" si="12"/>
        <v>353715</v>
      </c>
      <c r="G68" s="201">
        <f t="shared" si="12"/>
        <v>288340.59999999998</v>
      </c>
      <c r="H68" s="201">
        <f t="shared" ref="H68" si="13">SUM(D68:G68)</f>
        <v>1383228</v>
      </c>
    </row>
    <row r="69" spans="1:8" ht="18.75" hidden="1" x14ac:dyDescent="0.25">
      <c r="A69" s="197"/>
      <c r="B69" s="282" t="s">
        <v>61</v>
      </c>
      <c r="C69" s="283"/>
      <c r="D69" s="198">
        <f>D68</f>
        <v>244137</v>
      </c>
      <c r="E69" s="198">
        <f t="shared" ref="E69:H69" si="14">E68</f>
        <v>497035.4</v>
      </c>
      <c r="F69" s="198">
        <f t="shared" si="14"/>
        <v>353715</v>
      </c>
      <c r="G69" s="198">
        <f t="shared" si="14"/>
        <v>288340.59999999998</v>
      </c>
      <c r="H69" s="198">
        <f t="shared" si="14"/>
        <v>1383228</v>
      </c>
    </row>
    <row r="70" spans="1:8" s="210" customFormat="1" ht="41.25" customHeight="1" x14ac:dyDescent="0.25">
      <c r="A70" s="208"/>
      <c r="B70" s="284" t="s">
        <v>97</v>
      </c>
      <c r="C70" s="286"/>
      <c r="D70" s="209">
        <f>D69+D66</f>
        <v>1464822</v>
      </c>
      <c r="E70" s="209">
        <f>E69+E66</f>
        <v>2982212.4</v>
      </c>
      <c r="F70" s="209">
        <f>F69+F66</f>
        <v>2122290</v>
      </c>
      <c r="G70" s="209">
        <f>G69+G66</f>
        <v>1730043.6</v>
      </c>
      <c r="H70" s="209">
        <f>H69+H66</f>
        <v>8299368</v>
      </c>
    </row>
    <row r="72" spans="1:8" x14ac:dyDescent="0.25">
      <c r="H72" s="49"/>
    </row>
    <row r="74" spans="1:8" x14ac:dyDescent="0.25">
      <c r="B74" s="2" t="s">
        <v>98</v>
      </c>
    </row>
    <row r="75" spans="1:8" x14ac:dyDescent="0.25">
      <c r="B75" s="315" t="s">
        <v>141</v>
      </c>
      <c r="C75" s="315"/>
      <c r="G75" s="316" t="s">
        <v>100</v>
      </c>
      <c r="H75" s="316"/>
    </row>
    <row r="78" spans="1:8" x14ac:dyDescent="0.25">
      <c r="B78" s="2" t="s">
        <v>99</v>
      </c>
    </row>
    <row r="79" spans="1:8" ht="24" customHeight="1" x14ac:dyDescent="0.25">
      <c r="B79" s="315" t="s">
        <v>150</v>
      </c>
      <c r="C79" s="315"/>
      <c r="G79" s="316" t="s">
        <v>142</v>
      </c>
      <c r="H79" s="316"/>
    </row>
  </sheetData>
  <mergeCells count="32">
    <mergeCell ref="B41:C41"/>
    <mergeCell ref="A42:H42"/>
    <mergeCell ref="B44:C44"/>
    <mergeCell ref="A45:H45"/>
    <mergeCell ref="B62:C62"/>
    <mergeCell ref="E2:G2"/>
    <mergeCell ref="E3:G3"/>
    <mergeCell ref="E4:G4"/>
    <mergeCell ref="C10:G10"/>
    <mergeCell ref="A14:A15"/>
    <mergeCell ref="B14:B15"/>
    <mergeCell ref="C14:C15"/>
    <mergeCell ref="D14:H14"/>
    <mergeCell ref="A17:H17"/>
    <mergeCell ref="B19:C19"/>
    <mergeCell ref="A20:H20"/>
    <mergeCell ref="B39:C39"/>
    <mergeCell ref="A40:H40"/>
    <mergeCell ref="B75:C75"/>
    <mergeCell ref="G75:H75"/>
    <mergeCell ref="B79:C79"/>
    <mergeCell ref="G79:H79"/>
    <mergeCell ref="B49:C49"/>
    <mergeCell ref="B50:C50"/>
    <mergeCell ref="A51:H51"/>
    <mergeCell ref="B61:C61"/>
    <mergeCell ref="A63:H63"/>
    <mergeCell ref="B65:C65"/>
    <mergeCell ref="B66:C66"/>
    <mergeCell ref="A67:H67"/>
    <mergeCell ref="B69:C69"/>
    <mergeCell ref="B70:C7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57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79"/>
  <sheetViews>
    <sheetView view="pageBreakPreview" topLeftCell="B58" zoomScale="75" zoomScaleNormal="75" zoomScaleSheetLayoutView="75" workbookViewId="0">
      <selection activeCell="L58" sqref="L58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8" width="23.85546875" style="2" customWidth="1"/>
    <col min="9" max="16384" width="9.140625" style="2"/>
  </cols>
  <sheetData>
    <row r="1" spans="1:8" x14ac:dyDescent="0.25">
      <c r="A1" s="1"/>
      <c r="B1" s="1"/>
      <c r="C1" s="1"/>
      <c r="D1" s="1"/>
      <c r="E1" s="1" t="s">
        <v>103</v>
      </c>
      <c r="F1" s="1"/>
      <c r="G1" s="1"/>
      <c r="H1" s="1"/>
    </row>
    <row r="2" spans="1:8" ht="28.5" customHeight="1" x14ac:dyDescent="0.25">
      <c r="A2" s="3"/>
      <c r="B2" s="77"/>
      <c r="C2" s="77"/>
      <c r="D2" s="15"/>
      <c r="E2" s="322" t="s">
        <v>144</v>
      </c>
      <c r="F2" s="322"/>
      <c r="G2" s="322"/>
      <c r="H2" s="15"/>
    </row>
    <row r="3" spans="1:8" ht="24" customHeight="1" x14ac:dyDescent="0.25">
      <c r="A3" s="4"/>
      <c r="B3" s="51"/>
      <c r="C3" s="51"/>
      <c r="D3" s="51"/>
      <c r="E3" s="322" t="s">
        <v>145</v>
      </c>
      <c r="F3" s="322"/>
      <c r="G3" s="322"/>
      <c r="H3" s="51"/>
    </row>
    <row r="4" spans="1:8" ht="18.75" x14ac:dyDescent="0.25">
      <c r="A4" s="3"/>
      <c r="B4" s="15"/>
      <c r="C4" s="15"/>
      <c r="D4" s="15"/>
      <c r="E4" s="323"/>
      <c r="F4" s="323"/>
      <c r="G4" s="323"/>
      <c r="H4" s="15"/>
    </row>
    <row r="5" spans="1:8" ht="36" customHeight="1" x14ac:dyDescent="0.3">
      <c r="A5" s="3"/>
      <c r="B5" s="15"/>
      <c r="C5" s="15"/>
      <c r="D5" s="15"/>
      <c r="E5" s="29"/>
      <c r="F5" s="28"/>
      <c r="G5" s="30" t="s">
        <v>152</v>
      </c>
      <c r="H5" s="15"/>
    </row>
    <row r="6" spans="1:8" x14ac:dyDescent="0.25">
      <c r="A6" s="3"/>
      <c r="B6" s="15"/>
      <c r="C6" s="15"/>
      <c r="D6" s="15"/>
      <c r="E6" s="15"/>
      <c r="F6" s="15"/>
      <c r="G6" s="15"/>
      <c r="H6" s="15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18.75" x14ac:dyDescent="0.25">
      <c r="A8" s="5"/>
      <c r="B8" s="5"/>
      <c r="C8" s="75" t="s">
        <v>63</v>
      </c>
      <c r="E8" s="5"/>
      <c r="F8" s="5"/>
      <c r="G8" s="5"/>
      <c r="H8" s="5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ht="92.25" customHeight="1" x14ac:dyDescent="0.25">
      <c r="A10" s="3"/>
      <c r="B10" s="3"/>
      <c r="C10" s="324"/>
      <c r="D10" s="324"/>
      <c r="E10" s="324"/>
      <c r="F10" s="324"/>
      <c r="G10" s="324"/>
      <c r="H10" s="3"/>
    </row>
    <row r="11" spans="1:8" x14ac:dyDescent="0.25">
      <c r="A11" s="4"/>
      <c r="B11" s="4"/>
      <c r="C11" s="4"/>
      <c r="D11" s="4" t="s">
        <v>110</v>
      </c>
      <c r="E11" s="4"/>
      <c r="F11" s="4"/>
      <c r="G11" s="4"/>
      <c r="H11" s="4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6" t="s">
        <v>207</v>
      </c>
      <c r="B13" s="3"/>
      <c r="C13" s="3"/>
      <c r="D13" s="3"/>
      <c r="E13" s="3"/>
      <c r="F13" s="3"/>
      <c r="G13" s="3"/>
      <c r="H13" s="3"/>
    </row>
    <row r="14" spans="1:8" ht="24.75" customHeight="1" x14ac:dyDescent="0.25">
      <c r="A14" s="287" t="s">
        <v>0</v>
      </c>
      <c r="B14" s="287" t="s">
        <v>1</v>
      </c>
      <c r="C14" s="287" t="s">
        <v>2</v>
      </c>
      <c r="D14" s="287" t="s">
        <v>64</v>
      </c>
      <c r="E14" s="287" t="s">
        <v>4</v>
      </c>
      <c r="F14" s="287" t="s">
        <v>4</v>
      </c>
      <c r="G14" s="287" t="s">
        <v>4</v>
      </c>
      <c r="H14" s="287" t="s">
        <v>4</v>
      </c>
    </row>
    <row r="15" spans="1:8" ht="52.5" customHeight="1" x14ac:dyDescent="0.25">
      <c r="A15" s="287" t="s">
        <v>4</v>
      </c>
      <c r="B15" s="287" t="s">
        <v>4</v>
      </c>
      <c r="C15" s="287" t="s">
        <v>4</v>
      </c>
      <c r="D15" s="219" t="s">
        <v>5</v>
      </c>
      <c r="E15" s="219" t="s">
        <v>6</v>
      </c>
      <c r="F15" s="219" t="s">
        <v>7</v>
      </c>
      <c r="G15" s="219" t="s">
        <v>8</v>
      </c>
      <c r="H15" s="219" t="s">
        <v>9</v>
      </c>
    </row>
    <row r="16" spans="1:8" ht="18.75" x14ac:dyDescent="0.2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</row>
    <row r="17" spans="1:8" ht="18.75" x14ac:dyDescent="0.25">
      <c r="A17" s="284" t="s">
        <v>10</v>
      </c>
      <c r="B17" s="285"/>
      <c r="C17" s="285"/>
      <c r="D17" s="285"/>
      <c r="E17" s="285"/>
      <c r="F17" s="285"/>
      <c r="G17" s="285"/>
      <c r="H17" s="286"/>
    </row>
    <row r="18" spans="1:8" ht="18.75" x14ac:dyDescent="0.25">
      <c r="A18" s="193" t="s">
        <v>11</v>
      </c>
      <c r="B18" s="193" t="s">
        <v>158</v>
      </c>
      <c r="C18" s="194" t="s">
        <v>159</v>
      </c>
      <c r="D18" s="195">
        <f>'[8]ОСР 01-01'!$D$17</f>
        <v>0</v>
      </c>
      <c r="E18" s="195">
        <v>0</v>
      </c>
      <c r="F18" s="195">
        <v>0</v>
      </c>
      <c r="G18" s="196">
        <v>0</v>
      </c>
      <c r="H18" s="196">
        <f>SUM(D18:G18)</f>
        <v>0</v>
      </c>
    </row>
    <row r="19" spans="1:8" ht="18.75" x14ac:dyDescent="0.25">
      <c r="A19" s="197"/>
      <c r="B19" s="282" t="s">
        <v>14</v>
      </c>
      <c r="C19" s="283"/>
      <c r="D19" s="198">
        <f t="shared" ref="D19:G19" si="0">D18</f>
        <v>0</v>
      </c>
      <c r="E19" s="198">
        <f t="shared" si="0"/>
        <v>0</v>
      </c>
      <c r="F19" s="198">
        <f t="shared" si="0"/>
        <v>0</v>
      </c>
      <c r="G19" s="199">
        <f t="shared" si="0"/>
        <v>0</v>
      </c>
      <c r="H19" s="199">
        <f>H18</f>
        <v>0</v>
      </c>
    </row>
    <row r="20" spans="1:8" ht="18.75" x14ac:dyDescent="0.25">
      <c r="A20" s="284" t="s">
        <v>15</v>
      </c>
      <c r="B20" s="285"/>
      <c r="C20" s="285"/>
      <c r="D20" s="285"/>
      <c r="E20" s="285"/>
      <c r="F20" s="285"/>
      <c r="G20" s="285"/>
      <c r="H20" s="286"/>
    </row>
    <row r="21" spans="1:8" ht="37.5" x14ac:dyDescent="0.25">
      <c r="A21" s="193">
        <v>2</v>
      </c>
      <c r="B21" s="219" t="s">
        <v>67</v>
      </c>
      <c r="C21" s="18" t="s">
        <v>68</v>
      </c>
      <c r="D21" s="200">
        <v>0</v>
      </c>
      <c r="E21" s="200">
        <v>0</v>
      </c>
      <c r="F21" s="200">
        <v>0</v>
      </c>
      <c r="G21" s="201">
        <v>0</v>
      </c>
      <c r="H21" s="200">
        <f>SUM(D21:G21)</f>
        <v>0</v>
      </c>
    </row>
    <row r="22" spans="1:8" ht="37.5" x14ac:dyDescent="0.25">
      <c r="A22" s="193">
        <f>A21+1</f>
        <v>3</v>
      </c>
      <c r="B22" s="219" t="s">
        <v>69</v>
      </c>
      <c r="C22" s="18" t="s">
        <v>70</v>
      </c>
      <c r="D22" s="200">
        <v>0</v>
      </c>
      <c r="E22" s="200">
        <v>0</v>
      </c>
      <c r="F22" s="200">
        <v>0</v>
      </c>
      <c r="G22" s="201">
        <v>0</v>
      </c>
      <c r="H22" s="200">
        <f t="shared" ref="H22:H38" si="1">SUM(D22:G22)</f>
        <v>0</v>
      </c>
    </row>
    <row r="23" spans="1:8" ht="37.5" x14ac:dyDescent="0.25">
      <c r="A23" s="193">
        <f t="shared" ref="A23:A38" si="2">A22+1</f>
        <v>4</v>
      </c>
      <c r="B23" s="219" t="s">
        <v>71</v>
      </c>
      <c r="C23" s="18" t="s">
        <v>72</v>
      </c>
      <c r="D23" s="200">
        <v>0</v>
      </c>
      <c r="E23" s="200">
        <v>0</v>
      </c>
      <c r="F23" s="200">
        <v>0</v>
      </c>
      <c r="G23" s="201">
        <f>'[8]ОСР 02-01'!$G$31</f>
        <v>0</v>
      </c>
      <c r="H23" s="200">
        <f t="shared" si="1"/>
        <v>0</v>
      </c>
    </row>
    <row r="24" spans="1:8" ht="18.75" x14ac:dyDescent="0.25">
      <c r="A24" s="193">
        <f t="shared" si="2"/>
        <v>5</v>
      </c>
      <c r="B24" s="219" t="s">
        <v>73</v>
      </c>
      <c r="C24" s="18" t="s">
        <v>74</v>
      </c>
      <c r="D24" s="200">
        <v>0</v>
      </c>
      <c r="E24" s="200">
        <v>0</v>
      </c>
      <c r="F24" s="200">
        <v>0</v>
      </c>
      <c r="G24" s="201">
        <v>0</v>
      </c>
      <c r="H24" s="200">
        <f t="shared" si="1"/>
        <v>0</v>
      </c>
    </row>
    <row r="25" spans="1:8" ht="18.75" x14ac:dyDescent="0.25">
      <c r="A25" s="193">
        <f t="shared" si="2"/>
        <v>6</v>
      </c>
      <c r="B25" s="219" t="s">
        <v>75</v>
      </c>
      <c r="C25" s="18" t="s">
        <v>76</v>
      </c>
      <c r="D25" s="200">
        <v>0</v>
      </c>
      <c r="E25" s="200">
        <v>0</v>
      </c>
      <c r="F25" s="200">
        <v>0</v>
      </c>
      <c r="G25" s="201">
        <v>0</v>
      </c>
      <c r="H25" s="200">
        <f t="shared" si="1"/>
        <v>0</v>
      </c>
    </row>
    <row r="26" spans="1:8" ht="18.75" x14ac:dyDescent="0.25">
      <c r="A26" s="193">
        <f t="shared" si="2"/>
        <v>7</v>
      </c>
      <c r="B26" s="219" t="s">
        <v>77</v>
      </c>
      <c r="C26" s="18" t="s">
        <v>78</v>
      </c>
      <c r="D26" s="200">
        <v>0</v>
      </c>
      <c r="E26" s="200">
        <v>0</v>
      </c>
      <c r="F26" s="200">
        <v>0</v>
      </c>
      <c r="G26" s="201">
        <v>0</v>
      </c>
      <c r="H26" s="200">
        <f t="shared" si="1"/>
        <v>0</v>
      </c>
    </row>
    <row r="27" spans="1:8" ht="75" x14ac:dyDescent="0.25">
      <c r="A27" s="193">
        <f t="shared" si="2"/>
        <v>8</v>
      </c>
      <c r="B27" s="219" t="s">
        <v>79</v>
      </c>
      <c r="C27" s="18" t="s">
        <v>80</v>
      </c>
      <c r="D27" s="200">
        <v>0</v>
      </c>
      <c r="E27" s="200">
        <v>0</v>
      </c>
      <c r="F27" s="200">
        <v>0</v>
      </c>
      <c r="G27" s="201">
        <v>0</v>
      </c>
      <c r="H27" s="200">
        <f t="shared" si="1"/>
        <v>0</v>
      </c>
    </row>
    <row r="28" spans="1:8" ht="93.75" x14ac:dyDescent="0.25">
      <c r="A28" s="193">
        <f t="shared" si="2"/>
        <v>9</v>
      </c>
      <c r="B28" s="219" t="s">
        <v>81</v>
      </c>
      <c r="C28" s="18" t="s">
        <v>82</v>
      </c>
      <c r="D28" s="200">
        <v>0</v>
      </c>
      <c r="E28" s="200">
        <v>0</v>
      </c>
      <c r="F28" s="200">
        <v>0</v>
      </c>
      <c r="G28" s="201">
        <v>0</v>
      </c>
      <c r="H28" s="200">
        <f t="shared" si="1"/>
        <v>0</v>
      </c>
    </row>
    <row r="29" spans="1:8" ht="75" x14ac:dyDescent="0.25">
      <c r="A29" s="193">
        <f t="shared" si="2"/>
        <v>10</v>
      </c>
      <c r="B29" s="219" t="s">
        <v>83</v>
      </c>
      <c r="C29" s="18" t="s">
        <v>84</v>
      </c>
      <c r="D29" s="200">
        <v>0</v>
      </c>
      <c r="E29" s="200">
        <v>0</v>
      </c>
      <c r="F29" s="200">
        <v>0</v>
      </c>
      <c r="G29" s="201">
        <v>0</v>
      </c>
      <c r="H29" s="200">
        <f t="shared" si="1"/>
        <v>0</v>
      </c>
    </row>
    <row r="30" spans="1:8" ht="37.5" x14ac:dyDescent="0.25">
      <c r="A30" s="193">
        <f t="shared" si="2"/>
        <v>11</v>
      </c>
      <c r="B30" s="219" t="s">
        <v>136</v>
      </c>
      <c r="C30" s="18" t="s">
        <v>137</v>
      </c>
      <c r="D30" s="200">
        <v>0</v>
      </c>
      <c r="E30" s="200">
        <v>0</v>
      </c>
      <c r="F30" s="200">
        <v>0</v>
      </c>
      <c r="G30" s="201">
        <v>0</v>
      </c>
      <c r="H30" s="200">
        <f t="shared" si="1"/>
        <v>0</v>
      </c>
    </row>
    <row r="31" spans="1:8" ht="18.75" x14ac:dyDescent="0.25">
      <c r="A31" s="193">
        <f t="shared" si="2"/>
        <v>12</v>
      </c>
      <c r="B31" s="219" t="s">
        <v>85</v>
      </c>
      <c r="C31" s="18" t="s">
        <v>86</v>
      </c>
      <c r="D31" s="200">
        <v>0</v>
      </c>
      <c r="E31" s="200">
        <v>0</v>
      </c>
      <c r="F31" s="200">
        <v>0</v>
      </c>
      <c r="G31" s="201">
        <v>0</v>
      </c>
      <c r="H31" s="200">
        <f t="shared" si="1"/>
        <v>0</v>
      </c>
    </row>
    <row r="32" spans="1:8" ht="18.75" x14ac:dyDescent="0.25">
      <c r="A32" s="193">
        <f t="shared" si="2"/>
        <v>13</v>
      </c>
      <c r="B32" s="219" t="s">
        <v>87</v>
      </c>
      <c r="C32" s="18" t="s">
        <v>88</v>
      </c>
      <c r="D32" s="200">
        <v>0</v>
      </c>
      <c r="E32" s="200">
        <v>0</v>
      </c>
      <c r="F32" s="200">
        <v>0</v>
      </c>
      <c r="G32" s="201">
        <v>0</v>
      </c>
      <c r="H32" s="200">
        <f t="shared" si="1"/>
        <v>0</v>
      </c>
    </row>
    <row r="33" spans="1:8" ht="18.75" x14ac:dyDescent="0.25">
      <c r="A33" s="193">
        <f t="shared" si="2"/>
        <v>14</v>
      </c>
      <c r="B33" s="219" t="s">
        <v>138</v>
      </c>
      <c r="C33" s="18" t="s">
        <v>139</v>
      </c>
      <c r="D33" s="200">
        <v>0</v>
      </c>
      <c r="E33" s="200">
        <v>0</v>
      </c>
      <c r="F33" s="200">
        <v>0</v>
      </c>
      <c r="G33" s="201">
        <v>0</v>
      </c>
      <c r="H33" s="200">
        <f t="shared" si="1"/>
        <v>0</v>
      </c>
    </row>
    <row r="34" spans="1:8" ht="18.75" x14ac:dyDescent="0.25">
      <c r="A34" s="193">
        <f t="shared" si="2"/>
        <v>15</v>
      </c>
      <c r="B34" s="219" t="s">
        <v>89</v>
      </c>
      <c r="C34" s="18" t="s">
        <v>90</v>
      </c>
      <c r="D34" s="200">
        <v>0</v>
      </c>
      <c r="E34" s="200">
        <v>0</v>
      </c>
      <c r="F34" s="200">
        <v>0</v>
      </c>
      <c r="G34" s="201">
        <v>0</v>
      </c>
      <c r="H34" s="196">
        <f t="shared" si="1"/>
        <v>0</v>
      </c>
    </row>
    <row r="35" spans="1:8" ht="18.75" x14ac:dyDescent="0.25">
      <c r="A35" s="193">
        <f t="shared" si="2"/>
        <v>16</v>
      </c>
      <c r="B35" s="219" t="s">
        <v>91</v>
      </c>
      <c r="C35" s="18" t="s">
        <v>92</v>
      </c>
      <c r="D35" s="200">
        <v>0</v>
      </c>
      <c r="E35" s="200">
        <v>0</v>
      </c>
      <c r="F35" s="200">
        <v>0</v>
      </c>
      <c r="G35" s="201">
        <v>0</v>
      </c>
      <c r="H35" s="196">
        <f t="shared" si="1"/>
        <v>0</v>
      </c>
    </row>
    <row r="36" spans="1:8" ht="56.25" x14ac:dyDescent="0.25">
      <c r="A36" s="193">
        <f t="shared" si="2"/>
        <v>17</v>
      </c>
      <c r="B36" s="219" t="s">
        <v>93</v>
      </c>
      <c r="C36" s="18" t="s">
        <v>94</v>
      </c>
      <c r="D36" s="196">
        <v>0</v>
      </c>
      <c r="E36" s="196">
        <v>0</v>
      </c>
      <c r="F36" s="196">
        <v>0</v>
      </c>
      <c r="G36" s="195">
        <f>'[8]ОСР 02-01'!$G$31</f>
        <v>0</v>
      </c>
      <c r="H36" s="196">
        <f t="shared" si="1"/>
        <v>0</v>
      </c>
    </row>
    <row r="37" spans="1:8" ht="18.75" x14ac:dyDescent="0.25">
      <c r="A37" s="193">
        <f t="shared" si="2"/>
        <v>18</v>
      </c>
      <c r="B37" s="20" t="s">
        <v>208</v>
      </c>
      <c r="C37" s="20" t="s">
        <v>208</v>
      </c>
      <c r="D37" s="202"/>
      <c r="E37" s="202"/>
      <c r="F37" s="202"/>
      <c r="G37" s="203"/>
      <c r="H37" s="196">
        <f t="shared" si="1"/>
        <v>0</v>
      </c>
    </row>
    <row r="38" spans="1:8" ht="18.75" x14ac:dyDescent="0.25">
      <c r="A38" s="193">
        <f t="shared" si="2"/>
        <v>19</v>
      </c>
      <c r="B38" s="20" t="s">
        <v>208</v>
      </c>
      <c r="C38" s="20" t="s">
        <v>208</v>
      </c>
      <c r="D38" s="202"/>
      <c r="E38" s="202"/>
      <c r="F38" s="202"/>
      <c r="G38" s="203"/>
      <c r="H38" s="196">
        <f t="shared" si="1"/>
        <v>0</v>
      </c>
    </row>
    <row r="39" spans="1:8" ht="18.75" x14ac:dyDescent="0.25">
      <c r="A39" s="193"/>
      <c r="B39" s="282" t="s">
        <v>17</v>
      </c>
      <c r="C39" s="283"/>
      <c r="D39" s="199">
        <f>SUM(D21:D38)</f>
        <v>0</v>
      </c>
      <c r="E39" s="199">
        <f t="shared" ref="E39:G39" si="3">SUM(E21:E38)</f>
        <v>0</v>
      </c>
      <c r="F39" s="199">
        <f t="shared" si="3"/>
        <v>0</v>
      </c>
      <c r="G39" s="199">
        <f t="shared" si="3"/>
        <v>0</v>
      </c>
      <c r="H39" s="199">
        <f>SUM(H21:H38)</f>
        <v>0</v>
      </c>
    </row>
    <row r="40" spans="1:8" ht="18.75" x14ac:dyDescent="0.25">
      <c r="A40" s="284" t="s">
        <v>18</v>
      </c>
      <c r="B40" s="285"/>
      <c r="C40" s="285"/>
      <c r="D40" s="285"/>
      <c r="E40" s="285"/>
      <c r="F40" s="285"/>
      <c r="G40" s="285"/>
      <c r="H40" s="286"/>
    </row>
    <row r="41" spans="1:8" ht="18.75" x14ac:dyDescent="0.25">
      <c r="A41" s="197"/>
      <c r="B41" s="282" t="s">
        <v>19</v>
      </c>
      <c r="C41" s="283"/>
      <c r="D41" s="199">
        <f>D39+D19</f>
        <v>0</v>
      </c>
      <c r="E41" s="199">
        <f>E39+E19</f>
        <v>0</v>
      </c>
      <c r="F41" s="199">
        <f>F39+F19</f>
        <v>0</v>
      </c>
      <c r="G41" s="199">
        <f>G39+G19</f>
        <v>0</v>
      </c>
      <c r="H41" s="199">
        <f>H39+H19</f>
        <v>0</v>
      </c>
    </row>
    <row r="42" spans="1:8" ht="18.75" x14ac:dyDescent="0.25">
      <c r="A42" s="284" t="s">
        <v>20</v>
      </c>
      <c r="B42" s="285"/>
      <c r="C42" s="285"/>
      <c r="D42" s="285"/>
      <c r="E42" s="285"/>
      <c r="F42" s="285"/>
      <c r="G42" s="285"/>
      <c r="H42" s="286"/>
    </row>
    <row r="43" spans="1:8" s="13" customFormat="1" ht="37.5" x14ac:dyDescent="0.25">
      <c r="A43" s="193">
        <f>A38+1</f>
        <v>20</v>
      </c>
      <c r="B43" s="194" t="s">
        <v>95</v>
      </c>
      <c r="C43" s="194" t="s">
        <v>22</v>
      </c>
      <c r="D43" s="201">
        <v>0</v>
      </c>
      <c r="E43" s="201">
        <v>0</v>
      </c>
      <c r="F43" s="201">
        <v>0</v>
      </c>
      <c r="G43" s="201">
        <v>0</v>
      </c>
      <c r="H43" s="201">
        <f>SUM(D43:G43)</f>
        <v>0</v>
      </c>
    </row>
    <row r="44" spans="1:8" ht="18.75" x14ac:dyDescent="0.25">
      <c r="A44" s="197"/>
      <c r="B44" s="282" t="s">
        <v>23</v>
      </c>
      <c r="C44" s="283"/>
      <c r="D44" s="199">
        <f>D43+D41</f>
        <v>0</v>
      </c>
      <c r="E44" s="199">
        <f t="shared" ref="E44:H44" si="4">E43+E41</f>
        <v>0</v>
      </c>
      <c r="F44" s="199">
        <f t="shared" si="4"/>
        <v>0</v>
      </c>
      <c r="G44" s="199">
        <f t="shared" si="4"/>
        <v>0</v>
      </c>
      <c r="H44" s="199">
        <f t="shared" si="4"/>
        <v>0</v>
      </c>
    </row>
    <row r="45" spans="1:8" ht="18.75" x14ac:dyDescent="0.25">
      <c r="A45" s="284" t="s">
        <v>24</v>
      </c>
      <c r="B45" s="285"/>
      <c r="C45" s="285"/>
      <c r="D45" s="285"/>
      <c r="E45" s="285"/>
      <c r="F45" s="285"/>
      <c r="G45" s="285"/>
      <c r="H45" s="286"/>
    </row>
    <row r="46" spans="1:8" ht="37.5" x14ac:dyDescent="0.25">
      <c r="A46" s="193">
        <f>A43+1</f>
        <v>21</v>
      </c>
      <c r="B46" s="194" t="s">
        <v>96</v>
      </c>
      <c r="C46" s="194" t="s">
        <v>27</v>
      </c>
      <c r="D46" s="200">
        <v>0</v>
      </c>
      <c r="E46" s="200">
        <v>0</v>
      </c>
      <c r="F46" s="200"/>
      <c r="G46" s="200"/>
      <c r="H46" s="200">
        <f t="shared" ref="H46:H48" si="5">SUM(D46:G46)</f>
        <v>0</v>
      </c>
    </row>
    <row r="47" spans="1:8" ht="18.75" x14ac:dyDescent="0.25">
      <c r="A47" s="193">
        <f>A46+1</f>
        <v>22</v>
      </c>
      <c r="B47" s="194" t="s">
        <v>163</v>
      </c>
      <c r="C47" s="194" t="s">
        <v>164</v>
      </c>
      <c r="D47" s="200"/>
      <c r="E47" s="200"/>
      <c r="F47" s="200"/>
      <c r="G47" s="200">
        <v>0</v>
      </c>
      <c r="H47" s="200">
        <f>G47</f>
        <v>0</v>
      </c>
    </row>
    <row r="48" spans="1:8" ht="18.75" x14ac:dyDescent="0.25">
      <c r="A48" s="193">
        <f>A47+1</f>
        <v>23</v>
      </c>
      <c r="B48" s="194" t="s">
        <v>29</v>
      </c>
      <c r="C48" s="194" t="s">
        <v>30</v>
      </c>
      <c r="D48" s="200"/>
      <c r="E48" s="200"/>
      <c r="F48" s="200"/>
      <c r="G48" s="200">
        <v>0</v>
      </c>
      <c r="H48" s="200">
        <f t="shared" si="5"/>
        <v>0</v>
      </c>
    </row>
    <row r="49" spans="1:8" ht="18.75" x14ac:dyDescent="0.25">
      <c r="A49" s="197"/>
      <c r="B49" s="282" t="s">
        <v>33</v>
      </c>
      <c r="C49" s="283"/>
      <c r="D49" s="199">
        <f>D46+D48</f>
        <v>0</v>
      </c>
      <c r="E49" s="199">
        <f t="shared" ref="E49:F49" si="6">E46+E48</f>
        <v>0</v>
      </c>
      <c r="F49" s="199">
        <f t="shared" si="6"/>
        <v>0</v>
      </c>
      <c r="G49" s="199">
        <f>G46+G48+G47</f>
        <v>0</v>
      </c>
      <c r="H49" s="199">
        <f>H46+H48+H47</f>
        <v>0</v>
      </c>
    </row>
    <row r="50" spans="1:8" ht="18.75" x14ac:dyDescent="0.25">
      <c r="A50" s="197"/>
      <c r="B50" s="282" t="s">
        <v>34</v>
      </c>
      <c r="C50" s="283"/>
      <c r="D50" s="199">
        <f>D49+D44</f>
        <v>0</v>
      </c>
      <c r="E50" s="199">
        <f>E49+E44</f>
        <v>0</v>
      </c>
      <c r="F50" s="199">
        <f>F49+F44</f>
        <v>0</v>
      </c>
      <c r="G50" s="199">
        <f>G49+G44</f>
        <v>0</v>
      </c>
      <c r="H50" s="199">
        <f>H49+H44</f>
        <v>0</v>
      </c>
    </row>
    <row r="51" spans="1:8" ht="84.75" customHeight="1" x14ac:dyDescent="0.25">
      <c r="A51" s="284" t="s">
        <v>43</v>
      </c>
      <c r="B51" s="285"/>
      <c r="C51" s="285"/>
      <c r="D51" s="285"/>
      <c r="E51" s="285"/>
      <c r="F51" s="285"/>
      <c r="G51" s="285"/>
      <c r="H51" s="286"/>
    </row>
    <row r="52" spans="1:8" ht="18.75" x14ac:dyDescent="0.25">
      <c r="A52" s="204">
        <f>A48+1</f>
        <v>24</v>
      </c>
      <c r="B52" s="194" t="s">
        <v>167</v>
      </c>
      <c r="C52" s="205" t="s">
        <v>46</v>
      </c>
      <c r="D52" s="200"/>
      <c r="E52" s="200"/>
      <c r="F52" s="200"/>
      <c r="G52" s="200">
        <v>0</v>
      </c>
      <c r="H52" s="200">
        <f t="shared" ref="H52:H60" si="7">SUM(D52:G52)</f>
        <v>0</v>
      </c>
    </row>
    <row r="53" spans="1:8" ht="18.75" x14ac:dyDescent="0.25">
      <c r="A53" s="204">
        <f>A52+1</f>
        <v>25</v>
      </c>
      <c r="B53" s="194" t="s">
        <v>167</v>
      </c>
      <c r="C53" s="205" t="s">
        <v>49</v>
      </c>
      <c r="D53" s="200"/>
      <c r="E53" s="200"/>
      <c r="F53" s="200"/>
      <c r="G53" s="200">
        <v>0</v>
      </c>
      <c r="H53" s="200">
        <f t="shared" si="7"/>
        <v>0</v>
      </c>
    </row>
    <row r="54" spans="1:8" ht="18.75" x14ac:dyDescent="0.25">
      <c r="A54" s="204">
        <f t="shared" ref="A54:A60" si="8">A53+1</f>
        <v>26</v>
      </c>
      <c r="B54" s="194" t="s">
        <v>167</v>
      </c>
      <c r="C54" s="205" t="s">
        <v>209</v>
      </c>
      <c r="D54" s="200"/>
      <c r="E54" s="200"/>
      <c r="F54" s="200"/>
      <c r="G54" s="200">
        <v>0</v>
      </c>
      <c r="H54" s="200">
        <f t="shared" si="7"/>
        <v>0</v>
      </c>
    </row>
    <row r="55" spans="1:8" ht="18.75" x14ac:dyDescent="0.25">
      <c r="A55" s="204">
        <f t="shared" si="8"/>
        <v>27</v>
      </c>
      <c r="B55" s="194" t="s">
        <v>167</v>
      </c>
      <c r="C55" s="205" t="s">
        <v>210</v>
      </c>
      <c r="D55" s="200"/>
      <c r="E55" s="200"/>
      <c r="F55" s="200"/>
      <c r="G55" s="200">
        <v>0</v>
      </c>
      <c r="H55" s="200">
        <f t="shared" si="7"/>
        <v>0</v>
      </c>
    </row>
    <row r="56" spans="1:8" ht="18.75" x14ac:dyDescent="0.25">
      <c r="A56" s="204">
        <f t="shared" si="8"/>
        <v>28</v>
      </c>
      <c r="B56" s="194" t="s">
        <v>167</v>
      </c>
      <c r="C56" s="205" t="s">
        <v>48</v>
      </c>
      <c r="D56" s="200"/>
      <c r="E56" s="200"/>
      <c r="F56" s="200"/>
      <c r="G56" s="200">
        <v>0</v>
      </c>
      <c r="H56" s="200">
        <f t="shared" si="7"/>
        <v>0</v>
      </c>
    </row>
    <row r="57" spans="1:8" ht="18.75" x14ac:dyDescent="0.25">
      <c r="A57" s="204">
        <f t="shared" si="8"/>
        <v>29</v>
      </c>
      <c r="B57" s="194" t="s">
        <v>167</v>
      </c>
      <c r="C57" s="205" t="s">
        <v>169</v>
      </c>
      <c r="D57" s="200"/>
      <c r="E57" s="200"/>
      <c r="F57" s="200"/>
      <c r="G57" s="200">
        <v>0</v>
      </c>
      <c r="H57" s="200">
        <f t="shared" si="7"/>
        <v>0</v>
      </c>
    </row>
    <row r="58" spans="1:8" ht="18.75" x14ac:dyDescent="0.25">
      <c r="A58" s="204">
        <f t="shared" si="8"/>
        <v>30</v>
      </c>
      <c r="B58" s="194" t="s">
        <v>167</v>
      </c>
      <c r="C58" s="205" t="s">
        <v>170</v>
      </c>
      <c r="D58" s="200"/>
      <c r="E58" s="200"/>
      <c r="F58" s="200"/>
      <c r="G58" s="200">
        <v>0</v>
      </c>
      <c r="H58" s="200">
        <f t="shared" si="7"/>
        <v>0</v>
      </c>
    </row>
    <row r="59" spans="1:8" ht="56.25" x14ac:dyDescent="0.25">
      <c r="A59" s="204">
        <f t="shared" si="8"/>
        <v>31</v>
      </c>
      <c r="B59" s="194" t="s">
        <v>167</v>
      </c>
      <c r="C59" s="205" t="s">
        <v>171</v>
      </c>
      <c r="D59" s="200"/>
      <c r="E59" s="200"/>
      <c r="F59" s="200"/>
      <c r="G59" s="200">
        <v>0</v>
      </c>
      <c r="H59" s="200">
        <f t="shared" si="7"/>
        <v>0</v>
      </c>
    </row>
    <row r="60" spans="1:8" ht="37.5" x14ac:dyDescent="0.25">
      <c r="A60" s="204">
        <f t="shared" si="8"/>
        <v>32</v>
      </c>
      <c r="B60" s="194" t="s">
        <v>172</v>
      </c>
      <c r="C60" s="205" t="s">
        <v>173</v>
      </c>
      <c r="D60" s="200"/>
      <c r="E60" s="200"/>
      <c r="F60" s="200"/>
      <c r="G60" s="200">
        <v>0</v>
      </c>
      <c r="H60" s="200">
        <f t="shared" si="7"/>
        <v>0</v>
      </c>
    </row>
    <row r="61" spans="1:8" ht="153.75" customHeight="1" x14ac:dyDescent="0.25">
      <c r="A61" s="206"/>
      <c r="B61" s="282" t="s">
        <v>51</v>
      </c>
      <c r="C61" s="283"/>
      <c r="D61" s="199"/>
      <c r="E61" s="199"/>
      <c r="F61" s="199"/>
      <c r="G61" s="199">
        <f>ROUND(SUM(G52:G60),0)</f>
        <v>0</v>
      </c>
      <c r="H61" s="199">
        <f>ROUND(SUM(H52:H60),0)</f>
        <v>0</v>
      </c>
    </row>
    <row r="62" spans="1:8" ht="18.75" x14ac:dyDescent="0.25">
      <c r="A62" s="207"/>
      <c r="B62" s="320" t="s">
        <v>52</v>
      </c>
      <c r="C62" s="321"/>
      <c r="D62" s="199">
        <f>D61+D50</f>
        <v>0</v>
      </c>
      <c r="E62" s="199">
        <f t="shared" ref="E62:G62" si="9">E61+E50</f>
        <v>0</v>
      </c>
      <c r="F62" s="199">
        <f t="shared" si="9"/>
        <v>0</v>
      </c>
      <c r="G62" s="199">
        <f t="shared" si="9"/>
        <v>0</v>
      </c>
      <c r="H62" s="199">
        <f>H61+H50</f>
        <v>0</v>
      </c>
    </row>
    <row r="63" spans="1:8" ht="18.75" x14ac:dyDescent="0.25">
      <c r="A63" s="317" t="s">
        <v>53</v>
      </c>
      <c r="B63" s="318"/>
      <c r="C63" s="318"/>
      <c r="D63" s="318"/>
      <c r="E63" s="318"/>
      <c r="F63" s="318"/>
      <c r="G63" s="318"/>
      <c r="H63" s="319"/>
    </row>
    <row r="64" spans="1:8" ht="56.25" x14ac:dyDescent="0.25">
      <c r="A64" s="204">
        <f>A60+1</f>
        <v>33</v>
      </c>
      <c r="B64" s="205" t="s">
        <v>54</v>
      </c>
      <c r="C64" s="205" t="s">
        <v>211</v>
      </c>
      <c r="D64" s="200"/>
      <c r="E64" s="200"/>
      <c r="F64" s="200"/>
      <c r="G64" s="200"/>
      <c r="H64" s="200"/>
    </row>
    <row r="65" spans="1:8" ht="18.75" hidden="1" x14ac:dyDescent="0.25">
      <c r="A65" s="207"/>
      <c r="B65" s="320" t="s">
        <v>56</v>
      </c>
      <c r="C65" s="321"/>
      <c r="D65" s="199">
        <f>D64</f>
        <v>0</v>
      </c>
      <c r="E65" s="199">
        <f t="shared" ref="E65:H65" si="10">E64</f>
        <v>0</v>
      </c>
      <c r="F65" s="199">
        <f t="shared" si="10"/>
        <v>0</v>
      </c>
      <c r="G65" s="199">
        <f t="shared" si="10"/>
        <v>0</v>
      </c>
      <c r="H65" s="199">
        <f t="shared" si="10"/>
        <v>0</v>
      </c>
    </row>
    <row r="66" spans="1:8" ht="18.75" x14ac:dyDescent="0.25">
      <c r="A66" s="207"/>
      <c r="B66" s="320" t="s">
        <v>57</v>
      </c>
      <c r="C66" s="321"/>
      <c r="D66" s="199">
        <f>D65+D62</f>
        <v>0</v>
      </c>
      <c r="E66" s="199">
        <f t="shared" ref="E66:H66" si="11">E65+E62</f>
        <v>0</v>
      </c>
      <c r="F66" s="199">
        <f t="shared" si="11"/>
        <v>0</v>
      </c>
      <c r="G66" s="199">
        <f t="shared" si="11"/>
        <v>0</v>
      </c>
      <c r="H66" s="199">
        <f t="shared" si="11"/>
        <v>0</v>
      </c>
    </row>
    <row r="67" spans="1:8" ht="18.75" x14ac:dyDescent="0.25">
      <c r="A67" s="284" t="s">
        <v>58</v>
      </c>
      <c r="B67" s="285"/>
      <c r="C67" s="285"/>
      <c r="D67" s="285"/>
      <c r="E67" s="285"/>
      <c r="F67" s="285"/>
      <c r="G67" s="285"/>
      <c r="H67" s="286"/>
    </row>
    <row r="68" spans="1:8" ht="18.75" x14ac:dyDescent="0.25">
      <c r="A68" s="204">
        <f>A64+1</f>
        <v>34</v>
      </c>
      <c r="B68" s="194" t="s">
        <v>59</v>
      </c>
      <c r="C68" s="194" t="s">
        <v>60</v>
      </c>
      <c r="D68" s="201">
        <f>ROUND(D66*0.2,2)</f>
        <v>0</v>
      </c>
      <c r="E68" s="201">
        <f t="shared" ref="E68:G68" si="12">ROUND(E66*0.2,2)</f>
        <v>0</v>
      </c>
      <c r="F68" s="201">
        <f t="shared" si="12"/>
        <v>0</v>
      </c>
      <c r="G68" s="201">
        <f t="shared" si="12"/>
        <v>0</v>
      </c>
      <c r="H68" s="201">
        <f t="shared" ref="H68" si="13">SUM(D68:G68)</f>
        <v>0</v>
      </c>
    </row>
    <row r="69" spans="1:8" ht="18.75" hidden="1" x14ac:dyDescent="0.25">
      <c r="A69" s="197"/>
      <c r="B69" s="282" t="s">
        <v>61</v>
      </c>
      <c r="C69" s="283"/>
      <c r="D69" s="198">
        <f>D68</f>
        <v>0</v>
      </c>
      <c r="E69" s="198">
        <f t="shared" ref="E69:H69" si="14">E68</f>
        <v>0</v>
      </c>
      <c r="F69" s="198">
        <f t="shared" si="14"/>
        <v>0</v>
      </c>
      <c r="G69" s="198">
        <f t="shared" si="14"/>
        <v>0</v>
      </c>
      <c r="H69" s="198">
        <f t="shared" si="14"/>
        <v>0</v>
      </c>
    </row>
    <row r="70" spans="1:8" s="210" customFormat="1" ht="41.25" customHeight="1" x14ac:dyDescent="0.25">
      <c r="A70" s="208"/>
      <c r="B70" s="284" t="s">
        <v>97</v>
      </c>
      <c r="C70" s="286"/>
      <c r="D70" s="209">
        <f>D69+D66</f>
        <v>0</v>
      </c>
      <c r="E70" s="209">
        <f>E69+E66</f>
        <v>0</v>
      </c>
      <c r="F70" s="209">
        <f>F69+F66</f>
        <v>0</v>
      </c>
      <c r="G70" s="209">
        <f>G69+G66</f>
        <v>0</v>
      </c>
      <c r="H70" s="209">
        <f>H69+H66</f>
        <v>0</v>
      </c>
    </row>
    <row r="74" spans="1:8" x14ac:dyDescent="0.25">
      <c r="B74" s="2" t="s">
        <v>98</v>
      </c>
    </row>
    <row r="75" spans="1:8" x14ac:dyDescent="0.25">
      <c r="B75" s="315" t="s">
        <v>141</v>
      </c>
      <c r="C75" s="315"/>
      <c r="G75" s="316" t="s">
        <v>100</v>
      </c>
      <c r="H75" s="316"/>
    </row>
    <row r="78" spans="1:8" x14ac:dyDescent="0.25">
      <c r="B78" s="2" t="s">
        <v>99</v>
      </c>
    </row>
    <row r="79" spans="1:8" ht="24" customHeight="1" x14ac:dyDescent="0.25">
      <c r="B79" s="315" t="s">
        <v>150</v>
      </c>
      <c r="C79" s="315"/>
      <c r="G79" s="316" t="s">
        <v>142</v>
      </c>
      <c r="H79" s="316"/>
    </row>
  </sheetData>
  <mergeCells count="32">
    <mergeCell ref="A40:H40"/>
    <mergeCell ref="B75:C75"/>
    <mergeCell ref="G75:H75"/>
    <mergeCell ref="B79:C79"/>
    <mergeCell ref="G79:H79"/>
    <mergeCell ref="B49:C49"/>
    <mergeCell ref="B50:C50"/>
    <mergeCell ref="A51:H51"/>
    <mergeCell ref="B61:C61"/>
    <mergeCell ref="A63:H63"/>
    <mergeCell ref="B62:C62"/>
    <mergeCell ref="B65:C65"/>
    <mergeCell ref="B66:C66"/>
    <mergeCell ref="A67:H67"/>
    <mergeCell ref="B69:C69"/>
    <mergeCell ref="B70:C70"/>
    <mergeCell ref="B41:C41"/>
    <mergeCell ref="A42:H42"/>
    <mergeCell ref="B44:C44"/>
    <mergeCell ref="A45:H45"/>
    <mergeCell ref="E2:G2"/>
    <mergeCell ref="E3:G3"/>
    <mergeCell ref="E4:G4"/>
    <mergeCell ref="C10:G10"/>
    <mergeCell ref="A14:A15"/>
    <mergeCell ref="B14:B15"/>
    <mergeCell ref="C14:C15"/>
    <mergeCell ref="D14:H14"/>
    <mergeCell ref="A17:H17"/>
    <mergeCell ref="B19:C19"/>
    <mergeCell ref="A20:H20"/>
    <mergeCell ref="B39:C3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9"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71"/>
  <sheetViews>
    <sheetView view="pageBreakPreview" topLeftCell="A51" zoomScale="75" zoomScaleNormal="75" zoomScaleSheetLayoutView="75" workbookViewId="0">
      <selection activeCell="P49" sqref="P49"/>
    </sheetView>
  </sheetViews>
  <sheetFormatPr defaultRowHeight="15.75" x14ac:dyDescent="0.25"/>
  <cols>
    <col min="1" max="1" width="13.5703125" style="2" customWidth="1"/>
    <col min="2" max="2" width="35.5703125" style="2" customWidth="1"/>
    <col min="3" max="3" width="68.5703125" style="2" bestFit="1" customWidth="1"/>
    <col min="4" max="4" width="22" style="2" bestFit="1" customWidth="1"/>
    <col min="5" max="5" width="21.85546875" style="2" customWidth="1"/>
    <col min="6" max="6" width="20.85546875" style="2" customWidth="1"/>
    <col min="7" max="7" width="20.42578125" style="2" customWidth="1"/>
    <col min="8" max="8" width="24.140625" style="2" customWidth="1"/>
    <col min="9" max="9" width="10.28515625" style="2" hidden="1" customWidth="1"/>
    <col min="10" max="10" width="16.7109375" style="2" hidden="1" customWidth="1"/>
    <col min="11" max="11" width="18.42578125" style="102" hidden="1" customWidth="1"/>
    <col min="12" max="12" width="22.5703125" style="2" bestFit="1" customWidth="1"/>
    <col min="13" max="13" width="10.85546875" style="2" bestFit="1" customWidth="1"/>
    <col min="14" max="14" width="9.28515625" style="2" bestFit="1" customWidth="1"/>
    <col min="15" max="256" width="9.140625" style="2"/>
    <col min="257" max="257" width="13.5703125" style="2" customWidth="1"/>
    <col min="258" max="258" width="35.5703125" style="2" customWidth="1"/>
    <col min="259" max="259" width="68.5703125" style="2" bestFit="1" customWidth="1"/>
    <col min="260" max="260" width="22" style="2" bestFit="1" customWidth="1"/>
    <col min="261" max="261" width="21.85546875" style="2" customWidth="1"/>
    <col min="262" max="262" width="20.85546875" style="2" customWidth="1"/>
    <col min="263" max="263" width="20.42578125" style="2" customWidth="1"/>
    <col min="264" max="264" width="24.140625" style="2" customWidth="1"/>
    <col min="265" max="512" width="9.140625" style="2"/>
    <col min="513" max="513" width="13.5703125" style="2" customWidth="1"/>
    <col min="514" max="514" width="35.5703125" style="2" customWidth="1"/>
    <col min="515" max="515" width="68.5703125" style="2" bestFit="1" customWidth="1"/>
    <col min="516" max="516" width="22" style="2" bestFit="1" customWidth="1"/>
    <col min="517" max="517" width="21.85546875" style="2" customWidth="1"/>
    <col min="518" max="518" width="20.85546875" style="2" customWidth="1"/>
    <col min="519" max="519" width="20.42578125" style="2" customWidth="1"/>
    <col min="520" max="520" width="24.140625" style="2" customWidth="1"/>
    <col min="521" max="768" width="9.140625" style="2"/>
    <col min="769" max="769" width="13.5703125" style="2" customWidth="1"/>
    <col min="770" max="770" width="35.5703125" style="2" customWidth="1"/>
    <col min="771" max="771" width="68.5703125" style="2" bestFit="1" customWidth="1"/>
    <col min="772" max="772" width="22" style="2" bestFit="1" customWidth="1"/>
    <col min="773" max="773" width="21.85546875" style="2" customWidth="1"/>
    <col min="774" max="774" width="20.85546875" style="2" customWidth="1"/>
    <col min="775" max="775" width="20.42578125" style="2" customWidth="1"/>
    <col min="776" max="776" width="24.140625" style="2" customWidth="1"/>
    <col min="777" max="1024" width="9.140625" style="2"/>
    <col min="1025" max="1025" width="13.5703125" style="2" customWidth="1"/>
    <col min="1026" max="1026" width="35.5703125" style="2" customWidth="1"/>
    <col min="1027" max="1027" width="68.5703125" style="2" bestFit="1" customWidth="1"/>
    <col min="1028" max="1028" width="22" style="2" bestFit="1" customWidth="1"/>
    <col min="1029" max="1029" width="21.85546875" style="2" customWidth="1"/>
    <col min="1030" max="1030" width="20.85546875" style="2" customWidth="1"/>
    <col min="1031" max="1031" width="20.42578125" style="2" customWidth="1"/>
    <col min="1032" max="1032" width="24.140625" style="2" customWidth="1"/>
    <col min="1033" max="1280" width="9.140625" style="2"/>
    <col min="1281" max="1281" width="13.5703125" style="2" customWidth="1"/>
    <col min="1282" max="1282" width="35.5703125" style="2" customWidth="1"/>
    <col min="1283" max="1283" width="68.5703125" style="2" bestFit="1" customWidth="1"/>
    <col min="1284" max="1284" width="22" style="2" bestFit="1" customWidth="1"/>
    <col min="1285" max="1285" width="21.85546875" style="2" customWidth="1"/>
    <col min="1286" max="1286" width="20.85546875" style="2" customWidth="1"/>
    <col min="1287" max="1287" width="20.42578125" style="2" customWidth="1"/>
    <col min="1288" max="1288" width="24.140625" style="2" customWidth="1"/>
    <col min="1289" max="1536" width="9.140625" style="2"/>
    <col min="1537" max="1537" width="13.5703125" style="2" customWidth="1"/>
    <col min="1538" max="1538" width="35.5703125" style="2" customWidth="1"/>
    <col min="1539" max="1539" width="68.5703125" style="2" bestFit="1" customWidth="1"/>
    <col min="1540" max="1540" width="22" style="2" bestFit="1" customWidth="1"/>
    <col min="1541" max="1541" width="21.85546875" style="2" customWidth="1"/>
    <col min="1542" max="1542" width="20.85546875" style="2" customWidth="1"/>
    <col min="1543" max="1543" width="20.42578125" style="2" customWidth="1"/>
    <col min="1544" max="1544" width="24.140625" style="2" customWidth="1"/>
    <col min="1545" max="1792" width="9.140625" style="2"/>
    <col min="1793" max="1793" width="13.5703125" style="2" customWidth="1"/>
    <col min="1794" max="1794" width="35.5703125" style="2" customWidth="1"/>
    <col min="1795" max="1795" width="68.5703125" style="2" bestFit="1" customWidth="1"/>
    <col min="1796" max="1796" width="22" style="2" bestFit="1" customWidth="1"/>
    <col min="1797" max="1797" width="21.85546875" style="2" customWidth="1"/>
    <col min="1798" max="1798" width="20.85546875" style="2" customWidth="1"/>
    <col min="1799" max="1799" width="20.42578125" style="2" customWidth="1"/>
    <col min="1800" max="1800" width="24.140625" style="2" customWidth="1"/>
    <col min="1801" max="2048" width="9.140625" style="2"/>
    <col min="2049" max="2049" width="13.5703125" style="2" customWidth="1"/>
    <col min="2050" max="2050" width="35.5703125" style="2" customWidth="1"/>
    <col min="2051" max="2051" width="68.5703125" style="2" bestFit="1" customWidth="1"/>
    <col min="2052" max="2052" width="22" style="2" bestFit="1" customWidth="1"/>
    <col min="2053" max="2053" width="21.85546875" style="2" customWidth="1"/>
    <col min="2054" max="2054" width="20.85546875" style="2" customWidth="1"/>
    <col min="2055" max="2055" width="20.42578125" style="2" customWidth="1"/>
    <col min="2056" max="2056" width="24.140625" style="2" customWidth="1"/>
    <col min="2057" max="2304" width="9.140625" style="2"/>
    <col min="2305" max="2305" width="13.5703125" style="2" customWidth="1"/>
    <col min="2306" max="2306" width="35.5703125" style="2" customWidth="1"/>
    <col min="2307" max="2307" width="68.5703125" style="2" bestFit="1" customWidth="1"/>
    <col min="2308" max="2308" width="22" style="2" bestFit="1" customWidth="1"/>
    <col min="2309" max="2309" width="21.85546875" style="2" customWidth="1"/>
    <col min="2310" max="2310" width="20.85546875" style="2" customWidth="1"/>
    <col min="2311" max="2311" width="20.42578125" style="2" customWidth="1"/>
    <col min="2312" max="2312" width="24.140625" style="2" customWidth="1"/>
    <col min="2313" max="2560" width="9.140625" style="2"/>
    <col min="2561" max="2561" width="13.5703125" style="2" customWidth="1"/>
    <col min="2562" max="2562" width="35.5703125" style="2" customWidth="1"/>
    <col min="2563" max="2563" width="68.5703125" style="2" bestFit="1" customWidth="1"/>
    <col min="2564" max="2564" width="22" style="2" bestFit="1" customWidth="1"/>
    <col min="2565" max="2565" width="21.85546875" style="2" customWidth="1"/>
    <col min="2566" max="2566" width="20.85546875" style="2" customWidth="1"/>
    <col min="2567" max="2567" width="20.42578125" style="2" customWidth="1"/>
    <col min="2568" max="2568" width="24.140625" style="2" customWidth="1"/>
    <col min="2569" max="2816" width="9.140625" style="2"/>
    <col min="2817" max="2817" width="13.5703125" style="2" customWidth="1"/>
    <col min="2818" max="2818" width="35.5703125" style="2" customWidth="1"/>
    <col min="2819" max="2819" width="68.5703125" style="2" bestFit="1" customWidth="1"/>
    <col min="2820" max="2820" width="22" style="2" bestFit="1" customWidth="1"/>
    <col min="2821" max="2821" width="21.85546875" style="2" customWidth="1"/>
    <col min="2822" max="2822" width="20.85546875" style="2" customWidth="1"/>
    <col min="2823" max="2823" width="20.42578125" style="2" customWidth="1"/>
    <col min="2824" max="2824" width="24.140625" style="2" customWidth="1"/>
    <col min="2825" max="3072" width="9.140625" style="2"/>
    <col min="3073" max="3073" width="13.5703125" style="2" customWidth="1"/>
    <col min="3074" max="3074" width="35.5703125" style="2" customWidth="1"/>
    <col min="3075" max="3075" width="68.5703125" style="2" bestFit="1" customWidth="1"/>
    <col min="3076" max="3076" width="22" style="2" bestFit="1" customWidth="1"/>
    <col min="3077" max="3077" width="21.85546875" style="2" customWidth="1"/>
    <col min="3078" max="3078" width="20.85546875" style="2" customWidth="1"/>
    <col min="3079" max="3079" width="20.42578125" style="2" customWidth="1"/>
    <col min="3080" max="3080" width="24.140625" style="2" customWidth="1"/>
    <col min="3081" max="3328" width="9.140625" style="2"/>
    <col min="3329" max="3329" width="13.5703125" style="2" customWidth="1"/>
    <col min="3330" max="3330" width="35.5703125" style="2" customWidth="1"/>
    <col min="3331" max="3331" width="68.5703125" style="2" bestFit="1" customWidth="1"/>
    <col min="3332" max="3332" width="22" style="2" bestFit="1" customWidth="1"/>
    <col min="3333" max="3333" width="21.85546875" style="2" customWidth="1"/>
    <col min="3334" max="3334" width="20.85546875" style="2" customWidth="1"/>
    <col min="3335" max="3335" width="20.42578125" style="2" customWidth="1"/>
    <col min="3336" max="3336" width="24.140625" style="2" customWidth="1"/>
    <col min="3337" max="3584" width="9.140625" style="2"/>
    <col min="3585" max="3585" width="13.5703125" style="2" customWidth="1"/>
    <col min="3586" max="3586" width="35.5703125" style="2" customWidth="1"/>
    <col min="3587" max="3587" width="68.5703125" style="2" bestFit="1" customWidth="1"/>
    <col min="3588" max="3588" width="22" style="2" bestFit="1" customWidth="1"/>
    <col min="3589" max="3589" width="21.85546875" style="2" customWidth="1"/>
    <col min="3590" max="3590" width="20.85546875" style="2" customWidth="1"/>
    <col min="3591" max="3591" width="20.42578125" style="2" customWidth="1"/>
    <col min="3592" max="3592" width="24.140625" style="2" customWidth="1"/>
    <col min="3593" max="3840" width="9.140625" style="2"/>
    <col min="3841" max="3841" width="13.5703125" style="2" customWidth="1"/>
    <col min="3842" max="3842" width="35.5703125" style="2" customWidth="1"/>
    <col min="3843" max="3843" width="68.5703125" style="2" bestFit="1" customWidth="1"/>
    <col min="3844" max="3844" width="22" style="2" bestFit="1" customWidth="1"/>
    <col min="3845" max="3845" width="21.85546875" style="2" customWidth="1"/>
    <col min="3846" max="3846" width="20.85546875" style="2" customWidth="1"/>
    <col min="3847" max="3847" width="20.42578125" style="2" customWidth="1"/>
    <col min="3848" max="3848" width="24.140625" style="2" customWidth="1"/>
    <col min="3849" max="4096" width="9.140625" style="2"/>
    <col min="4097" max="4097" width="13.5703125" style="2" customWidth="1"/>
    <col min="4098" max="4098" width="35.5703125" style="2" customWidth="1"/>
    <col min="4099" max="4099" width="68.5703125" style="2" bestFit="1" customWidth="1"/>
    <col min="4100" max="4100" width="22" style="2" bestFit="1" customWidth="1"/>
    <col min="4101" max="4101" width="21.85546875" style="2" customWidth="1"/>
    <col min="4102" max="4102" width="20.85546875" style="2" customWidth="1"/>
    <col min="4103" max="4103" width="20.42578125" style="2" customWidth="1"/>
    <col min="4104" max="4104" width="24.140625" style="2" customWidth="1"/>
    <col min="4105" max="4352" width="9.140625" style="2"/>
    <col min="4353" max="4353" width="13.5703125" style="2" customWidth="1"/>
    <col min="4354" max="4354" width="35.5703125" style="2" customWidth="1"/>
    <col min="4355" max="4355" width="68.5703125" style="2" bestFit="1" customWidth="1"/>
    <col min="4356" max="4356" width="22" style="2" bestFit="1" customWidth="1"/>
    <col min="4357" max="4357" width="21.85546875" style="2" customWidth="1"/>
    <col min="4358" max="4358" width="20.85546875" style="2" customWidth="1"/>
    <col min="4359" max="4359" width="20.42578125" style="2" customWidth="1"/>
    <col min="4360" max="4360" width="24.140625" style="2" customWidth="1"/>
    <col min="4361" max="4608" width="9.140625" style="2"/>
    <col min="4609" max="4609" width="13.5703125" style="2" customWidth="1"/>
    <col min="4610" max="4610" width="35.5703125" style="2" customWidth="1"/>
    <col min="4611" max="4611" width="68.5703125" style="2" bestFit="1" customWidth="1"/>
    <col min="4612" max="4612" width="22" style="2" bestFit="1" customWidth="1"/>
    <col min="4613" max="4613" width="21.85546875" style="2" customWidth="1"/>
    <col min="4614" max="4614" width="20.85546875" style="2" customWidth="1"/>
    <col min="4615" max="4615" width="20.42578125" style="2" customWidth="1"/>
    <col min="4616" max="4616" width="24.140625" style="2" customWidth="1"/>
    <col min="4617" max="4864" width="9.140625" style="2"/>
    <col min="4865" max="4865" width="13.5703125" style="2" customWidth="1"/>
    <col min="4866" max="4866" width="35.5703125" style="2" customWidth="1"/>
    <col min="4867" max="4867" width="68.5703125" style="2" bestFit="1" customWidth="1"/>
    <col min="4868" max="4868" width="22" style="2" bestFit="1" customWidth="1"/>
    <col min="4869" max="4869" width="21.85546875" style="2" customWidth="1"/>
    <col min="4870" max="4870" width="20.85546875" style="2" customWidth="1"/>
    <col min="4871" max="4871" width="20.42578125" style="2" customWidth="1"/>
    <col min="4872" max="4872" width="24.140625" style="2" customWidth="1"/>
    <col min="4873" max="5120" width="9.140625" style="2"/>
    <col min="5121" max="5121" width="13.5703125" style="2" customWidth="1"/>
    <col min="5122" max="5122" width="35.5703125" style="2" customWidth="1"/>
    <col min="5123" max="5123" width="68.5703125" style="2" bestFit="1" customWidth="1"/>
    <col min="5124" max="5124" width="22" style="2" bestFit="1" customWidth="1"/>
    <col min="5125" max="5125" width="21.85546875" style="2" customWidth="1"/>
    <col min="5126" max="5126" width="20.85546875" style="2" customWidth="1"/>
    <col min="5127" max="5127" width="20.42578125" style="2" customWidth="1"/>
    <col min="5128" max="5128" width="24.140625" style="2" customWidth="1"/>
    <col min="5129" max="5376" width="9.140625" style="2"/>
    <col min="5377" max="5377" width="13.5703125" style="2" customWidth="1"/>
    <col min="5378" max="5378" width="35.5703125" style="2" customWidth="1"/>
    <col min="5379" max="5379" width="68.5703125" style="2" bestFit="1" customWidth="1"/>
    <col min="5380" max="5380" width="22" style="2" bestFit="1" customWidth="1"/>
    <col min="5381" max="5381" width="21.85546875" style="2" customWidth="1"/>
    <col min="5382" max="5382" width="20.85546875" style="2" customWidth="1"/>
    <col min="5383" max="5383" width="20.42578125" style="2" customWidth="1"/>
    <col min="5384" max="5384" width="24.140625" style="2" customWidth="1"/>
    <col min="5385" max="5632" width="9.140625" style="2"/>
    <col min="5633" max="5633" width="13.5703125" style="2" customWidth="1"/>
    <col min="5634" max="5634" width="35.5703125" style="2" customWidth="1"/>
    <col min="5635" max="5635" width="68.5703125" style="2" bestFit="1" customWidth="1"/>
    <col min="5636" max="5636" width="22" style="2" bestFit="1" customWidth="1"/>
    <col min="5637" max="5637" width="21.85546875" style="2" customWidth="1"/>
    <col min="5638" max="5638" width="20.85546875" style="2" customWidth="1"/>
    <col min="5639" max="5639" width="20.42578125" style="2" customWidth="1"/>
    <col min="5640" max="5640" width="24.140625" style="2" customWidth="1"/>
    <col min="5641" max="5888" width="9.140625" style="2"/>
    <col min="5889" max="5889" width="13.5703125" style="2" customWidth="1"/>
    <col min="5890" max="5890" width="35.5703125" style="2" customWidth="1"/>
    <col min="5891" max="5891" width="68.5703125" style="2" bestFit="1" customWidth="1"/>
    <col min="5892" max="5892" width="22" style="2" bestFit="1" customWidth="1"/>
    <col min="5893" max="5893" width="21.85546875" style="2" customWidth="1"/>
    <col min="5894" max="5894" width="20.85546875" style="2" customWidth="1"/>
    <col min="5895" max="5895" width="20.42578125" style="2" customWidth="1"/>
    <col min="5896" max="5896" width="24.140625" style="2" customWidth="1"/>
    <col min="5897" max="6144" width="9.140625" style="2"/>
    <col min="6145" max="6145" width="13.5703125" style="2" customWidth="1"/>
    <col min="6146" max="6146" width="35.5703125" style="2" customWidth="1"/>
    <col min="6147" max="6147" width="68.5703125" style="2" bestFit="1" customWidth="1"/>
    <col min="6148" max="6148" width="22" style="2" bestFit="1" customWidth="1"/>
    <col min="6149" max="6149" width="21.85546875" style="2" customWidth="1"/>
    <col min="6150" max="6150" width="20.85546875" style="2" customWidth="1"/>
    <col min="6151" max="6151" width="20.42578125" style="2" customWidth="1"/>
    <col min="6152" max="6152" width="24.140625" style="2" customWidth="1"/>
    <col min="6153" max="6400" width="9.140625" style="2"/>
    <col min="6401" max="6401" width="13.5703125" style="2" customWidth="1"/>
    <col min="6402" max="6402" width="35.5703125" style="2" customWidth="1"/>
    <col min="6403" max="6403" width="68.5703125" style="2" bestFit="1" customWidth="1"/>
    <col min="6404" max="6404" width="22" style="2" bestFit="1" customWidth="1"/>
    <col min="6405" max="6405" width="21.85546875" style="2" customWidth="1"/>
    <col min="6406" max="6406" width="20.85546875" style="2" customWidth="1"/>
    <col min="6407" max="6407" width="20.42578125" style="2" customWidth="1"/>
    <col min="6408" max="6408" width="24.140625" style="2" customWidth="1"/>
    <col min="6409" max="6656" width="9.140625" style="2"/>
    <col min="6657" max="6657" width="13.5703125" style="2" customWidth="1"/>
    <col min="6658" max="6658" width="35.5703125" style="2" customWidth="1"/>
    <col min="6659" max="6659" width="68.5703125" style="2" bestFit="1" customWidth="1"/>
    <col min="6660" max="6660" width="22" style="2" bestFit="1" customWidth="1"/>
    <col min="6661" max="6661" width="21.85546875" style="2" customWidth="1"/>
    <col min="6662" max="6662" width="20.85546875" style="2" customWidth="1"/>
    <col min="6663" max="6663" width="20.42578125" style="2" customWidth="1"/>
    <col min="6664" max="6664" width="24.140625" style="2" customWidth="1"/>
    <col min="6665" max="6912" width="9.140625" style="2"/>
    <col min="6913" max="6913" width="13.5703125" style="2" customWidth="1"/>
    <col min="6914" max="6914" width="35.5703125" style="2" customWidth="1"/>
    <col min="6915" max="6915" width="68.5703125" style="2" bestFit="1" customWidth="1"/>
    <col min="6916" max="6916" width="22" style="2" bestFit="1" customWidth="1"/>
    <col min="6917" max="6917" width="21.85546875" style="2" customWidth="1"/>
    <col min="6918" max="6918" width="20.85546875" style="2" customWidth="1"/>
    <col min="6919" max="6919" width="20.42578125" style="2" customWidth="1"/>
    <col min="6920" max="6920" width="24.140625" style="2" customWidth="1"/>
    <col min="6921" max="7168" width="9.140625" style="2"/>
    <col min="7169" max="7169" width="13.5703125" style="2" customWidth="1"/>
    <col min="7170" max="7170" width="35.5703125" style="2" customWidth="1"/>
    <col min="7171" max="7171" width="68.5703125" style="2" bestFit="1" customWidth="1"/>
    <col min="7172" max="7172" width="22" style="2" bestFit="1" customWidth="1"/>
    <col min="7173" max="7173" width="21.85546875" style="2" customWidth="1"/>
    <col min="7174" max="7174" width="20.85546875" style="2" customWidth="1"/>
    <col min="7175" max="7175" width="20.42578125" style="2" customWidth="1"/>
    <col min="7176" max="7176" width="24.140625" style="2" customWidth="1"/>
    <col min="7177" max="7424" width="9.140625" style="2"/>
    <col min="7425" max="7425" width="13.5703125" style="2" customWidth="1"/>
    <col min="7426" max="7426" width="35.5703125" style="2" customWidth="1"/>
    <col min="7427" max="7427" width="68.5703125" style="2" bestFit="1" customWidth="1"/>
    <col min="7428" max="7428" width="22" style="2" bestFit="1" customWidth="1"/>
    <col min="7429" max="7429" width="21.85546875" style="2" customWidth="1"/>
    <col min="7430" max="7430" width="20.85546875" style="2" customWidth="1"/>
    <col min="7431" max="7431" width="20.42578125" style="2" customWidth="1"/>
    <col min="7432" max="7432" width="24.140625" style="2" customWidth="1"/>
    <col min="7433" max="7680" width="9.140625" style="2"/>
    <col min="7681" max="7681" width="13.5703125" style="2" customWidth="1"/>
    <col min="7682" max="7682" width="35.5703125" style="2" customWidth="1"/>
    <col min="7683" max="7683" width="68.5703125" style="2" bestFit="1" customWidth="1"/>
    <col min="7684" max="7684" width="22" style="2" bestFit="1" customWidth="1"/>
    <col min="7685" max="7685" width="21.85546875" style="2" customWidth="1"/>
    <col min="7686" max="7686" width="20.85546875" style="2" customWidth="1"/>
    <col min="7687" max="7687" width="20.42578125" style="2" customWidth="1"/>
    <col min="7688" max="7688" width="24.140625" style="2" customWidth="1"/>
    <col min="7689" max="7936" width="9.140625" style="2"/>
    <col min="7937" max="7937" width="13.5703125" style="2" customWidth="1"/>
    <col min="7938" max="7938" width="35.5703125" style="2" customWidth="1"/>
    <col min="7939" max="7939" width="68.5703125" style="2" bestFit="1" customWidth="1"/>
    <col min="7940" max="7940" width="22" style="2" bestFit="1" customWidth="1"/>
    <col min="7941" max="7941" width="21.85546875" style="2" customWidth="1"/>
    <col min="7942" max="7942" width="20.85546875" style="2" customWidth="1"/>
    <col min="7943" max="7943" width="20.42578125" style="2" customWidth="1"/>
    <col min="7944" max="7944" width="24.140625" style="2" customWidth="1"/>
    <col min="7945" max="8192" width="9.140625" style="2"/>
    <col min="8193" max="8193" width="13.5703125" style="2" customWidth="1"/>
    <col min="8194" max="8194" width="35.5703125" style="2" customWidth="1"/>
    <col min="8195" max="8195" width="68.5703125" style="2" bestFit="1" customWidth="1"/>
    <col min="8196" max="8196" width="22" style="2" bestFit="1" customWidth="1"/>
    <col min="8197" max="8197" width="21.85546875" style="2" customWidth="1"/>
    <col min="8198" max="8198" width="20.85546875" style="2" customWidth="1"/>
    <col min="8199" max="8199" width="20.42578125" style="2" customWidth="1"/>
    <col min="8200" max="8200" width="24.140625" style="2" customWidth="1"/>
    <col min="8201" max="8448" width="9.140625" style="2"/>
    <col min="8449" max="8449" width="13.5703125" style="2" customWidth="1"/>
    <col min="8450" max="8450" width="35.5703125" style="2" customWidth="1"/>
    <col min="8451" max="8451" width="68.5703125" style="2" bestFit="1" customWidth="1"/>
    <col min="8452" max="8452" width="22" style="2" bestFit="1" customWidth="1"/>
    <col min="8453" max="8453" width="21.85546875" style="2" customWidth="1"/>
    <col min="8454" max="8454" width="20.85546875" style="2" customWidth="1"/>
    <col min="8455" max="8455" width="20.42578125" style="2" customWidth="1"/>
    <col min="8456" max="8456" width="24.140625" style="2" customWidth="1"/>
    <col min="8457" max="8704" width="9.140625" style="2"/>
    <col min="8705" max="8705" width="13.5703125" style="2" customWidth="1"/>
    <col min="8706" max="8706" width="35.5703125" style="2" customWidth="1"/>
    <col min="8707" max="8707" width="68.5703125" style="2" bestFit="1" customWidth="1"/>
    <col min="8708" max="8708" width="22" style="2" bestFit="1" customWidth="1"/>
    <col min="8709" max="8709" width="21.85546875" style="2" customWidth="1"/>
    <col min="8710" max="8710" width="20.85546875" style="2" customWidth="1"/>
    <col min="8711" max="8711" width="20.42578125" style="2" customWidth="1"/>
    <col min="8712" max="8712" width="24.140625" style="2" customWidth="1"/>
    <col min="8713" max="8960" width="9.140625" style="2"/>
    <col min="8961" max="8961" width="13.5703125" style="2" customWidth="1"/>
    <col min="8962" max="8962" width="35.5703125" style="2" customWidth="1"/>
    <col min="8963" max="8963" width="68.5703125" style="2" bestFit="1" customWidth="1"/>
    <col min="8964" max="8964" width="22" style="2" bestFit="1" customWidth="1"/>
    <col min="8965" max="8965" width="21.85546875" style="2" customWidth="1"/>
    <col min="8966" max="8966" width="20.85546875" style="2" customWidth="1"/>
    <col min="8967" max="8967" width="20.42578125" style="2" customWidth="1"/>
    <col min="8968" max="8968" width="24.140625" style="2" customWidth="1"/>
    <col min="8969" max="9216" width="9.140625" style="2"/>
    <col min="9217" max="9217" width="13.5703125" style="2" customWidth="1"/>
    <col min="9218" max="9218" width="35.5703125" style="2" customWidth="1"/>
    <col min="9219" max="9219" width="68.5703125" style="2" bestFit="1" customWidth="1"/>
    <col min="9220" max="9220" width="22" style="2" bestFit="1" customWidth="1"/>
    <col min="9221" max="9221" width="21.85546875" style="2" customWidth="1"/>
    <col min="9222" max="9222" width="20.85546875" style="2" customWidth="1"/>
    <col min="9223" max="9223" width="20.42578125" style="2" customWidth="1"/>
    <col min="9224" max="9224" width="24.140625" style="2" customWidth="1"/>
    <col min="9225" max="9472" width="9.140625" style="2"/>
    <col min="9473" max="9473" width="13.5703125" style="2" customWidth="1"/>
    <col min="9474" max="9474" width="35.5703125" style="2" customWidth="1"/>
    <col min="9475" max="9475" width="68.5703125" style="2" bestFit="1" customWidth="1"/>
    <col min="9476" max="9476" width="22" style="2" bestFit="1" customWidth="1"/>
    <col min="9477" max="9477" width="21.85546875" style="2" customWidth="1"/>
    <col min="9478" max="9478" width="20.85546875" style="2" customWidth="1"/>
    <col min="9479" max="9479" width="20.42578125" style="2" customWidth="1"/>
    <col min="9480" max="9480" width="24.140625" style="2" customWidth="1"/>
    <col min="9481" max="9728" width="9.140625" style="2"/>
    <col min="9729" max="9729" width="13.5703125" style="2" customWidth="1"/>
    <col min="9730" max="9730" width="35.5703125" style="2" customWidth="1"/>
    <col min="9731" max="9731" width="68.5703125" style="2" bestFit="1" customWidth="1"/>
    <col min="9732" max="9732" width="22" style="2" bestFit="1" customWidth="1"/>
    <col min="9733" max="9733" width="21.85546875" style="2" customWidth="1"/>
    <col min="9734" max="9734" width="20.85546875" style="2" customWidth="1"/>
    <col min="9735" max="9735" width="20.42578125" style="2" customWidth="1"/>
    <col min="9736" max="9736" width="24.140625" style="2" customWidth="1"/>
    <col min="9737" max="9984" width="9.140625" style="2"/>
    <col min="9985" max="9985" width="13.5703125" style="2" customWidth="1"/>
    <col min="9986" max="9986" width="35.5703125" style="2" customWidth="1"/>
    <col min="9987" max="9987" width="68.5703125" style="2" bestFit="1" customWidth="1"/>
    <col min="9988" max="9988" width="22" style="2" bestFit="1" customWidth="1"/>
    <col min="9989" max="9989" width="21.85546875" style="2" customWidth="1"/>
    <col min="9990" max="9990" width="20.85546875" style="2" customWidth="1"/>
    <col min="9991" max="9991" width="20.42578125" style="2" customWidth="1"/>
    <col min="9992" max="9992" width="24.140625" style="2" customWidth="1"/>
    <col min="9993" max="10240" width="9.140625" style="2"/>
    <col min="10241" max="10241" width="13.5703125" style="2" customWidth="1"/>
    <col min="10242" max="10242" width="35.5703125" style="2" customWidth="1"/>
    <col min="10243" max="10243" width="68.5703125" style="2" bestFit="1" customWidth="1"/>
    <col min="10244" max="10244" width="22" style="2" bestFit="1" customWidth="1"/>
    <col min="10245" max="10245" width="21.85546875" style="2" customWidth="1"/>
    <col min="10246" max="10246" width="20.85546875" style="2" customWidth="1"/>
    <col min="10247" max="10247" width="20.42578125" style="2" customWidth="1"/>
    <col min="10248" max="10248" width="24.140625" style="2" customWidth="1"/>
    <col min="10249" max="10496" width="9.140625" style="2"/>
    <col min="10497" max="10497" width="13.5703125" style="2" customWidth="1"/>
    <col min="10498" max="10498" width="35.5703125" style="2" customWidth="1"/>
    <col min="10499" max="10499" width="68.5703125" style="2" bestFit="1" customWidth="1"/>
    <col min="10500" max="10500" width="22" style="2" bestFit="1" customWidth="1"/>
    <col min="10501" max="10501" width="21.85546875" style="2" customWidth="1"/>
    <col min="10502" max="10502" width="20.85546875" style="2" customWidth="1"/>
    <col min="10503" max="10503" width="20.42578125" style="2" customWidth="1"/>
    <col min="10504" max="10504" width="24.140625" style="2" customWidth="1"/>
    <col min="10505" max="10752" width="9.140625" style="2"/>
    <col min="10753" max="10753" width="13.5703125" style="2" customWidth="1"/>
    <col min="10754" max="10754" width="35.5703125" style="2" customWidth="1"/>
    <col min="10755" max="10755" width="68.5703125" style="2" bestFit="1" customWidth="1"/>
    <col min="10756" max="10756" width="22" style="2" bestFit="1" customWidth="1"/>
    <col min="10757" max="10757" width="21.85546875" style="2" customWidth="1"/>
    <col min="10758" max="10758" width="20.85546875" style="2" customWidth="1"/>
    <col min="10759" max="10759" width="20.42578125" style="2" customWidth="1"/>
    <col min="10760" max="10760" width="24.140625" style="2" customWidth="1"/>
    <col min="10761" max="11008" width="9.140625" style="2"/>
    <col min="11009" max="11009" width="13.5703125" style="2" customWidth="1"/>
    <col min="11010" max="11010" width="35.5703125" style="2" customWidth="1"/>
    <col min="11011" max="11011" width="68.5703125" style="2" bestFit="1" customWidth="1"/>
    <col min="11012" max="11012" width="22" style="2" bestFit="1" customWidth="1"/>
    <col min="11013" max="11013" width="21.85546875" style="2" customWidth="1"/>
    <col min="11014" max="11014" width="20.85546875" style="2" customWidth="1"/>
    <col min="11015" max="11015" width="20.42578125" style="2" customWidth="1"/>
    <col min="11016" max="11016" width="24.140625" style="2" customWidth="1"/>
    <col min="11017" max="11264" width="9.140625" style="2"/>
    <col min="11265" max="11265" width="13.5703125" style="2" customWidth="1"/>
    <col min="11266" max="11266" width="35.5703125" style="2" customWidth="1"/>
    <col min="11267" max="11267" width="68.5703125" style="2" bestFit="1" customWidth="1"/>
    <col min="11268" max="11268" width="22" style="2" bestFit="1" customWidth="1"/>
    <col min="11269" max="11269" width="21.85546875" style="2" customWidth="1"/>
    <col min="11270" max="11270" width="20.85546875" style="2" customWidth="1"/>
    <col min="11271" max="11271" width="20.42578125" style="2" customWidth="1"/>
    <col min="11272" max="11272" width="24.140625" style="2" customWidth="1"/>
    <col min="11273" max="11520" width="9.140625" style="2"/>
    <col min="11521" max="11521" width="13.5703125" style="2" customWidth="1"/>
    <col min="11522" max="11522" width="35.5703125" style="2" customWidth="1"/>
    <col min="11523" max="11523" width="68.5703125" style="2" bestFit="1" customWidth="1"/>
    <col min="11524" max="11524" width="22" style="2" bestFit="1" customWidth="1"/>
    <col min="11525" max="11525" width="21.85546875" style="2" customWidth="1"/>
    <col min="11526" max="11526" width="20.85546875" style="2" customWidth="1"/>
    <col min="11527" max="11527" width="20.42578125" style="2" customWidth="1"/>
    <col min="11528" max="11528" width="24.140625" style="2" customWidth="1"/>
    <col min="11529" max="11776" width="9.140625" style="2"/>
    <col min="11777" max="11777" width="13.5703125" style="2" customWidth="1"/>
    <col min="11778" max="11778" width="35.5703125" style="2" customWidth="1"/>
    <col min="11779" max="11779" width="68.5703125" style="2" bestFit="1" customWidth="1"/>
    <col min="11780" max="11780" width="22" style="2" bestFit="1" customWidth="1"/>
    <col min="11781" max="11781" width="21.85546875" style="2" customWidth="1"/>
    <col min="11782" max="11782" width="20.85546875" style="2" customWidth="1"/>
    <col min="11783" max="11783" width="20.42578125" style="2" customWidth="1"/>
    <col min="11784" max="11784" width="24.140625" style="2" customWidth="1"/>
    <col min="11785" max="12032" width="9.140625" style="2"/>
    <col min="12033" max="12033" width="13.5703125" style="2" customWidth="1"/>
    <col min="12034" max="12034" width="35.5703125" style="2" customWidth="1"/>
    <col min="12035" max="12035" width="68.5703125" style="2" bestFit="1" customWidth="1"/>
    <col min="12036" max="12036" width="22" style="2" bestFit="1" customWidth="1"/>
    <col min="12037" max="12037" width="21.85546875" style="2" customWidth="1"/>
    <col min="12038" max="12038" width="20.85546875" style="2" customWidth="1"/>
    <col min="12039" max="12039" width="20.42578125" style="2" customWidth="1"/>
    <col min="12040" max="12040" width="24.140625" style="2" customWidth="1"/>
    <col min="12041" max="12288" width="9.140625" style="2"/>
    <col min="12289" max="12289" width="13.5703125" style="2" customWidth="1"/>
    <col min="12290" max="12290" width="35.5703125" style="2" customWidth="1"/>
    <col min="12291" max="12291" width="68.5703125" style="2" bestFit="1" customWidth="1"/>
    <col min="12292" max="12292" width="22" style="2" bestFit="1" customWidth="1"/>
    <col min="12293" max="12293" width="21.85546875" style="2" customWidth="1"/>
    <col min="12294" max="12294" width="20.85546875" style="2" customWidth="1"/>
    <col min="12295" max="12295" width="20.42578125" style="2" customWidth="1"/>
    <col min="12296" max="12296" width="24.140625" style="2" customWidth="1"/>
    <col min="12297" max="12544" width="9.140625" style="2"/>
    <col min="12545" max="12545" width="13.5703125" style="2" customWidth="1"/>
    <col min="12546" max="12546" width="35.5703125" style="2" customWidth="1"/>
    <col min="12547" max="12547" width="68.5703125" style="2" bestFit="1" customWidth="1"/>
    <col min="12548" max="12548" width="22" style="2" bestFit="1" customWidth="1"/>
    <col min="12549" max="12549" width="21.85546875" style="2" customWidth="1"/>
    <col min="12550" max="12550" width="20.85546875" style="2" customWidth="1"/>
    <col min="12551" max="12551" width="20.42578125" style="2" customWidth="1"/>
    <col min="12552" max="12552" width="24.140625" style="2" customWidth="1"/>
    <col min="12553" max="12800" width="9.140625" style="2"/>
    <col min="12801" max="12801" width="13.5703125" style="2" customWidth="1"/>
    <col min="12802" max="12802" width="35.5703125" style="2" customWidth="1"/>
    <col min="12803" max="12803" width="68.5703125" style="2" bestFit="1" customWidth="1"/>
    <col min="12804" max="12804" width="22" style="2" bestFit="1" customWidth="1"/>
    <col min="12805" max="12805" width="21.85546875" style="2" customWidth="1"/>
    <col min="12806" max="12806" width="20.85546875" style="2" customWidth="1"/>
    <col min="12807" max="12807" width="20.42578125" style="2" customWidth="1"/>
    <col min="12808" max="12808" width="24.140625" style="2" customWidth="1"/>
    <col min="12809" max="13056" width="9.140625" style="2"/>
    <col min="13057" max="13057" width="13.5703125" style="2" customWidth="1"/>
    <col min="13058" max="13058" width="35.5703125" style="2" customWidth="1"/>
    <col min="13059" max="13059" width="68.5703125" style="2" bestFit="1" customWidth="1"/>
    <col min="13060" max="13060" width="22" style="2" bestFit="1" customWidth="1"/>
    <col min="13061" max="13061" width="21.85546875" style="2" customWidth="1"/>
    <col min="13062" max="13062" width="20.85546875" style="2" customWidth="1"/>
    <col min="13063" max="13063" width="20.42578125" style="2" customWidth="1"/>
    <col min="13064" max="13064" width="24.140625" style="2" customWidth="1"/>
    <col min="13065" max="13312" width="9.140625" style="2"/>
    <col min="13313" max="13313" width="13.5703125" style="2" customWidth="1"/>
    <col min="13314" max="13314" width="35.5703125" style="2" customWidth="1"/>
    <col min="13315" max="13315" width="68.5703125" style="2" bestFit="1" customWidth="1"/>
    <col min="13316" max="13316" width="22" style="2" bestFit="1" customWidth="1"/>
    <col min="13317" max="13317" width="21.85546875" style="2" customWidth="1"/>
    <col min="13318" max="13318" width="20.85546875" style="2" customWidth="1"/>
    <col min="13319" max="13319" width="20.42578125" style="2" customWidth="1"/>
    <col min="13320" max="13320" width="24.140625" style="2" customWidth="1"/>
    <col min="13321" max="13568" width="9.140625" style="2"/>
    <col min="13569" max="13569" width="13.5703125" style="2" customWidth="1"/>
    <col min="13570" max="13570" width="35.5703125" style="2" customWidth="1"/>
    <col min="13571" max="13571" width="68.5703125" style="2" bestFit="1" customWidth="1"/>
    <col min="13572" max="13572" width="22" style="2" bestFit="1" customWidth="1"/>
    <col min="13573" max="13573" width="21.85546875" style="2" customWidth="1"/>
    <col min="13574" max="13574" width="20.85546875" style="2" customWidth="1"/>
    <col min="13575" max="13575" width="20.42578125" style="2" customWidth="1"/>
    <col min="13576" max="13576" width="24.140625" style="2" customWidth="1"/>
    <col min="13577" max="13824" width="9.140625" style="2"/>
    <col min="13825" max="13825" width="13.5703125" style="2" customWidth="1"/>
    <col min="13826" max="13826" width="35.5703125" style="2" customWidth="1"/>
    <col min="13827" max="13827" width="68.5703125" style="2" bestFit="1" customWidth="1"/>
    <col min="13828" max="13828" width="22" style="2" bestFit="1" customWidth="1"/>
    <col min="13829" max="13829" width="21.85546875" style="2" customWidth="1"/>
    <col min="13830" max="13830" width="20.85546875" style="2" customWidth="1"/>
    <col min="13831" max="13831" width="20.42578125" style="2" customWidth="1"/>
    <col min="13832" max="13832" width="24.140625" style="2" customWidth="1"/>
    <col min="13833" max="14080" width="9.140625" style="2"/>
    <col min="14081" max="14081" width="13.5703125" style="2" customWidth="1"/>
    <col min="14082" max="14082" width="35.5703125" style="2" customWidth="1"/>
    <col min="14083" max="14083" width="68.5703125" style="2" bestFit="1" customWidth="1"/>
    <col min="14084" max="14084" width="22" style="2" bestFit="1" customWidth="1"/>
    <col min="14085" max="14085" width="21.85546875" style="2" customWidth="1"/>
    <col min="14086" max="14086" width="20.85546875" style="2" customWidth="1"/>
    <col min="14087" max="14087" width="20.42578125" style="2" customWidth="1"/>
    <col min="14088" max="14088" width="24.140625" style="2" customWidth="1"/>
    <col min="14089" max="14336" width="9.140625" style="2"/>
    <col min="14337" max="14337" width="13.5703125" style="2" customWidth="1"/>
    <col min="14338" max="14338" width="35.5703125" style="2" customWidth="1"/>
    <col min="14339" max="14339" width="68.5703125" style="2" bestFit="1" customWidth="1"/>
    <col min="14340" max="14340" width="22" style="2" bestFit="1" customWidth="1"/>
    <col min="14341" max="14341" width="21.85546875" style="2" customWidth="1"/>
    <col min="14342" max="14342" width="20.85546875" style="2" customWidth="1"/>
    <col min="14343" max="14343" width="20.42578125" style="2" customWidth="1"/>
    <col min="14344" max="14344" width="24.140625" style="2" customWidth="1"/>
    <col min="14345" max="14592" width="9.140625" style="2"/>
    <col min="14593" max="14593" width="13.5703125" style="2" customWidth="1"/>
    <col min="14594" max="14594" width="35.5703125" style="2" customWidth="1"/>
    <col min="14595" max="14595" width="68.5703125" style="2" bestFit="1" customWidth="1"/>
    <col min="14596" max="14596" width="22" style="2" bestFit="1" customWidth="1"/>
    <col min="14597" max="14597" width="21.85546875" style="2" customWidth="1"/>
    <col min="14598" max="14598" width="20.85546875" style="2" customWidth="1"/>
    <col min="14599" max="14599" width="20.42578125" style="2" customWidth="1"/>
    <col min="14600" max="14600" width="24.140625" style="2" customWidth="1"/>
    <col min="14601" max="14848" width="9.140625" style="2"/>
    <col min="14849" max="14849" width="13.5703125" style="2" customWidth="1"/>
    <col min="14850" max="14850" width="35.5703125" style="2" customWidth="1"/>
    <col min="14851" max="14851" width="68.5703125" style="2" bestFit="1" customWidth="1"/>
    <col min="14852" max="14852" width="22" style="2" bestFit="1" customWidth="1"/>
    <col min="14853" max="14853" width="21.85546875" style="2" customWidth="1"/>
    <col min="14854" max="14854" width="20.85546875" style="2" customWidth="1"/>
    <col min="14855" max="14855" width="20.42578125" style="2" customWidth="1"/>
    <col min="14856" max="14856" width="24.140625" style="2" customWidth="1"/>
    <col min="14857" max="15104" width="9.140625" style="2"/>
    <col min="15105" max="15105" width="13.5703125" style="2" customWidth="1"/>
    <col min="15106" max="15106" width="35.5703125" style="2" customWidth="1"/>
    <col min="15107" max="15107" width="68.5703125" style="2" bestFit="1" customWidth="1"/>
    <col min="15108" max="15108" width="22" style="2" bestFit="1" customWidth="1"/>
    <col min="15109" max="15109" width="21.85546875" style="2" customWidth="1"/>
    <col min="15110" max="15110" width="20.85546875" style="2" customWidth="1"/>
    <col min="15111" max="15111" width="20.42578125" style="2" customWidth="1"/>
    <col min="15112" max="15112" width="24.140625" style="2" customWidth="1"/>
    <col min="15113" max="15360" width="9.140625" style="2"/>
    <col min="15361" max="15361" width="13.5703125" style="2" customWidth="1"/>
    <col min="15362" max="15362" width="35.5703125" style="2" customWidth="1"/>
    <col min="15363" max="15363" width="68.5703125" style="2" bestFit="1" customWidth="1"/>
    <col min="15364" max="15364" width="22" style="2" bestFit="1" customWidth="1"/>
    <col min="15365" max="15365" width="21.85546875" style="2" customWidth="1"/>
    <col min="15366" max="15366" width="20.85546875" style="2" customWidth="1"/>
    <col min="15367" max="15367" width="20.42578125" style="2" customWidth="1"/>
    <col min="15368" max="15368" width="24.140625" style="2" customWidth="1"/>
    <col min="15369" max="15616" width="9.140625" style="2"/>
    <col min="15617" max="15617" width="13.5703125" style="2" customWidth="1"/>
    <col min="15618" max="15618" width="35.5703125" style="2" customWidth="1"/>
    <col min="15619" max="15619" width="68.5703125" style="2" bestFit="1" customWidth="1"/>
    <col min="15620" max="15620" width="22" style="2" bestFit="1" customWidth="1"/>
    <col min="15621" max="15621" width="21.85546875" style="2" customWidth="1"/>
    <col min="15622" max="15622" width="20.85546875" style="2" customWidth="1"/>
    <col min="15623" max="15623" width="20.42578125" style="2" customWidth="1"/>
    <col min="15624" max="15624" width="24.140625" style="2" customWidth="1"/>
    <col min="15625" max="15872" width="9.140625" style="2"/>
    <col min="15873" max="15873" width="13.5703125" style="2" customWidth="1"/>
    <col min="15874" max="15874" width="35.5703125" style="2" customWidth="1"/>
    <col min="15875" max="15875" width="68.5703125" style="2" bestFit="1" customWidth="1"/>
    <col min="15876" max="15876" width="22" style="2" bestFit="1" customWidth="1"/>
    <col min="15877" max="15877" width="21.85546875" style="2" customWidth="1"/>
    <col min="15878" max="15878" width="20.85546875" style="2" customWidth="1"/>
    <col min="15879" max="15879" width="20.42578125" style="2" customWidth="1"/>
    <col min="15880" max="15880" width="24.140625" style="2" customWidth="1"/>
    <col min="15881" max="16128" width="9.140625" style="2"/>
    <col min="16129" max="16129" width="13.5703125" style="2" customWidth="1"/>
    <col min="16130" max="16130" width="35.5703125" style="2" customWidth="1"/>
    <col min="16131" max="16131" width="68.5703125" style="2" bestFit="1" customWidth="1"/>
    <col min="16132" max="16132" width="22" style="2" bestFit="1" customWidth="1"/>
    <col min="16133" max="16133" width="21.85546875" style="2" customWidth="1"/>
    <col min="16134" max="16134" width="20.85546875" style="2" customWidth="1"/>
    <col min="16135" max="16135" width="20.42578125" style="2" customWidth="1"/>
    <col min="16136" max="16136" width="24.140625" style="2" customWidth="1"/>
    <col min="16137" max="16384" width="9.140625" style="2"/>
  </cols>
  <sheetData>
    <row r="1" spans="1:8" x14ac:dyDescent="0.25">
      <c r="A1" s="1"/>
      <c r="B1" s="1"/>
      <c r="C1" s="1"/>
      <c r="D1" s="1"/>
      <c r="E1" s="1" t="s">
        <v>103</v>
      </c>
      <c r="F1" s="1"/>
      <c r="G1" s="1"/>
      <c r="H1" s="1"/>
    </row>
    <row r="2" spans="1:8" ht="33" customHeight="1" x14ac:dyDescent="0.25">
      <c r="A2" s="4"/>
      <c r="B2" s="51"/>
      <c r="C2" s="51"/>
      <c r="D2" s="51"/>
      <c r="E2" s="322" t="s">
        <v>144</v>
      </c>
      <c r="F2" s="322"/>
      <c r="G2" s="322"/>
      <c r="H2" s="51"/>
    </row>
    <row r="3" spans="1:8" ht="31.5" customHeight="1" x14ac:dyDescent="0.25">
      <c r="A3" s="3"/>
      <c r="B3" s="15"/>
      <c r="C3" s="15"/>
      <c r="D3" s="15"/>
      <c r="E3" s="322" t="s">
        <v>145</v>
      </c>
      <c r="F3" s="322"/>
      <c r="G3" s="322"/>
      <c r="H3" s="15"/>
    </row>
    <row r="4" spans="1:8" ht="50.25" customHeight="1" x14ac:dyDescent="0.25">
      <c r="A4" s="3"/>
      <c r="B4" s="15"/>
      <c r="C4" s="15"/>
      <c r="D4" s="15"/>
      <c r="E4" s="323"/>
      <c r="F4" s="323"/>
      <c r="G4" s="323"/>
      <c r="H4" s="15"/>
    </row>
    <row r="5" spans="1:8" ht="18.75" x14ac:dyDescent="0.3">
      <c r="A5" s="3"/>
      <c r="B5" s="15"/>
      <c r="C5" s="15"/>
      <c r="D5" s="15"/>
      <c r="E5" s="29"/>
      <c r="F5" s="28"/>
      <c r="G5" s="30" t="s">
        <v>152</v>
      </c>
      <c r="H5" s="15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18.75" x14ac:dyDescent="0.25">
      <c r="A7" s="5"/>
      <c r="B7" s="5"/>
      <c r="C7" s="75" t="s">
        <v>63</v>
      </c>
      <c r="E7" s="5"/>
      <c r="F7" s="5"/>
      <c r="G7" s="5"/>
      <c r="H7" s="5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ht="93" customHeight="1" x14ac:dyDescent="0.25">
      <c r="A9" s="3"/>
      <c r="B9" s="332">
        <v>0</v>
      </c>
      <c r="C9" s="332"/>
      <c r="D9" s="332"/>
      <c r="E9" s="332"/>
      <c r="F9" s="332"/>
      <c r="G9" s="332"/>
      <c r="H9" s="3"/>
    </row>
    <row r="10" spans="1:8" x14ac:dyDescent="0.25">
      <c r="A10" s="4"/>
      <c r="B10" s="4"/>
      <c r="C10" s="4"/>
      <c r="D10" s="4" t="s">
        <v>110</v>
      </c>
      <c r="E10" s="4"/>
      <c r="F10" s="4"/>
      <c r="G10" s="4"/>
      <c r="H10" s="4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6" t="s">
        <v>148</v>
      </c>
      <c r="B12" s="3"/>
      <c r="C12" s="3"/>
      <c r="D12" s="3"/>
      <c r="E12" s="3"/>
      <c r="F12" s="3"/>
      <c r="G12" s="3"/>
      <c r="H12" s="3"/>
    </row>
    <row r="13" spans="1:8" ht="24.75" customHeight="1" x14ac:dyDescent="0.25">
      <c r="A13" s="287" t="s">
        <v>0</v>
      </c>
      <c r="B13" s="287" t="s">
        <v>1</v>
      </c>
      <c r="C13" s="287" t="s">
        <v>2</v>
      </c>
      <c r="D13" s="287" t="s">
        <v>64</v>
      </c>
      <c r="E13" s="287" t="s">
        <v>4</v>
      </c>
      <c r="F13" s="287" t="s">
        <v>4</v>
      </c>
      <c r="G13" s="287" t="s">
        <v>4</v>
      </c>
      <c r="H13" s="287" t="s">
        <v>4</v>
      </c>
    </row>
    <row r="14" spans="1:8" ht="52.5" customHeight="1" x14ac:dyDescent="0.25">
      <c r="A14" s="287" t="s">
        <v>4</v>
      </c>
      <c r="B14" s="287" t="s">
        <v>4</v>
      </c>
      <c r="C14" s="287" t="s">
        <v>4</v>
      </c>
      <c r="D14" s="111" t="s">
        <v>5</v>
      </c>
      <c r="E14" s="111" t="s">
        <v>6</v>
      </c>
      <c r="F14" s="111" t="s">
        <v>7</v>
      </c>
      <c r="G14" s="111" t="s">
        <v>8</v>
      </c>
      <c r="H14" s="111" t="s">
        <v>9</v>
      </c>
    </row>
    <row r="15" spans="1:8" ht="18.75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18.75" x14ac:dyDescent="0.25">
      <c r="A16" s="312" t="s">
        <v>10</v>
      </c>
      <c r="B16" s="313"/>
      <c r="C16" s="313"/>
      <c r="D16" s="313"/>
      <c r="E16" s="313"/>
      <c r="F16" s="313"/>
      <c r="G16" s="313"/>
      <c r="H16" s="314"/>
    </row>
    <row r="17" spans="1:8" ht="18.75" x14ac:dyDescent="0.25">
      <c r="A17" s="7" t="s">
        <v>11</v>
      </c>
      <c r="B17" s="7" t="s">
        <v>65</v>
      </c>
      <c r="C17" s="8" t="s">
        <v>66</v>
      </c>
      <c r="D17" s="9">
        <v>0</v>
      </c>
      <c r="E17" s="9">
        <v>0</v>
      </c>
      <c r="F17" s="9">
        <v>0</v>
      </c>
      <c r="G17" s="16">
        <v>0</v>
      </c>
      <c r="H17" s="16">
        <f>SUM(D17:G17)</f>
        <v>0</v>
      </c>
    </row>
    <row r="18" spans="1:8" ht="18.75" x14ac:dyDescent="0.25">
      <c r="A18" s="10"/>
      <c r="B18" s="310" t="s">
        <v>14</v>
      </c>
      <c r="C18" s="311"/>
      <c r="D18" s="11">
        <f t="shared" ref="D18:G18" si="0">D17</f>
        <v>0</v>
      </c>
      <c r="E18" s="11">
        <f t="shared" si="0"/>
        <v>0</v>
      </c>
      <c r="F18" s="11">
        <f t="shared" si="0"/>
        <v>0</v>
      </c>
      <c r="G18" s="17">
        <f t="shared" si="0"/>
        <v>0</v>
      </c>
      <c r="H18" s="17">
        <f>H17</f>
        <v>0</v>
      </c>
    </row>
    <row r="19" spans="1:8" ht="18.75" x14ac:dyDescent="0.25">
      <c r="A19" s="312" t="s">
        <v>15</v>
      </c>
      <c r="B19" s="313"/>
      <c r="C19" s="313"/>
      <c r="D19" s="313"/>
      <c r="E19" s="313"/>
      <c r="F19" s="313"/>
      <c r="G19" s="313"/>
      <c r="H19" s="314"/>
    </row>
    <row r="20" spans="1:8" ht="37.5" x14ac:dyDescent="0.25">
      <c r="A20" s="7">
        <v>2</v>
      </c>
      <c r="B20" s="111" t="s">
        <v>67</v>
      </c>
      <c r="C20" s="18" t="s">
        <v>68</v>
      </c>
      <c r="D20" s="19">
        <v>0</v>
      </c>
      <c r="E20" s="19">
        <v>0</v>
      </c>
      <c r="F20" s="19">
        <v>0</v>
      </c>
      <c r="G20" s="12">
        <v>0</v>
      </c>
      <c r="H20" s="19">
        <f>SUM(D20:G20)</f>
        <v>0</v>
      </c>
    </row>
    <row r="21" spans="1:8" ht="37.5" x14ac:dyDescent="0.25">
      <c r="A21" s="7">
        <f>A20+1</f>
        <v>3</v>
      </c>
      <c r="B21" s="111" t="s">
        <v>69</v>
      </c>
      <c r="C21" s="18" t="s">
        <v>70</v>
      </c>
      <c r="D21" s="19">
        <v>0</v>
      </c>
      <c r="E21" s="19">
        <v>0</v>
      </c>
      <c r="F21" s="19">
        <v>0</v>
      </c>
      <c r="G21" s="12">
        <v>0</v>
      </c>
      <c r="H21" s="19">
        <f t="shared" ref="H21:H37" si="1">SUM(D21:G21)</f>
        <v>0</v>
      </c>
    </row>
    <row r="22" spans="1:8" ht="37.5" x14ac:dyDescent="0.25">
      <c r="A22" s="7">
        <f t="shared" ref="A22:A37" si="2">A21+1</f>
        <v>4</v>
      </c>
      <c r="B22" s="111" t="s">
        <v>71</v>
      </c>
      <c r="C22" s="18" t="s">
        <v>72</v>
      </c>
      <c r="D22" s="19">
        <v>0</v>
      </c>
      <c r="E22" s="19">
        <v>0</v>
      </c>
      <c r="F22" s="19">
        <v>0</v>
      </c>
      <c r="G22" s="12">
        <v>0</v>
      </c>
      <c r="H22" s="19">
        <f t="shared" si="1"/>
        <v>0</v>
      </c>
    </row>
    <row r="23" spans="1:8" ht="18.75" x14ac:dyDescent="0.25">
      <c r="A23" s="7">
        <f t="shared" si="2"/>
        <v>5</v>
      </c>
      <c r="B23" s="111" t="s">
        <v>73</v>
      </c>
      <c r="C23" s="18" t="s">
        <v>74</v>
      </c>
      <c r="D23" s="19">
        <v>0</v>
      </c>
      <c r="E23" s="19">
        <v>0</v>
      </c>
      <c r="F23" s="19">
        <v>0</v>
      </c>
      <c r="G23" s="12">
        <v>0</v>
      </c>
      <c r="H23" s="19">
        <f t="shared" si="1"/>
        <v>0</v>
      </c>
    </row>
    <row r="24" spans="1:8" ht="18.75" x14ac:dyDescent="0.25">
      <c r="A24" s="7">
        <f t="shared" si="2"/>
        <v>6</v>
      </c>
      <c r="B24" s="111" t="s">
        <v>75</v>
      </c>
      <c r="C24" s="18" t="s">
        <v>76</v>
      </c>
      <c r="D24" s="19">
        <v>0</v>
      </c>
      <c r="E24" s="19">
        <v>0</v>
      </c>
      <c r="F24" s="19">
        <v>0</v>
      </c>
      <c r="G24" s="12">
        <v>0</v>
      </c>
      <c r="H24" s="19">
        <f t="shared" si="1"/>
        <v>0</v>
      </c>
    </row>
    <row r="25" spans="1:8" ht="18.75" x14ac:dyDescent="0.25">
      <c r="A25" s="7">
        <f t="shared" si="2"/>
        <v>7</v>
      </c>
      <c r="B25" s="111" t="s">
        <v>77</v>
      </c>
      <c r="C25" s="18" t="s">
        <v>78</v>
      </c>
      <c r="D25" s="19">
        <v>0</v>
      </c>
      <c r="E25" s="19">
        <v>0</v>
      </c>
      <c r="F25" s="19">
        <v>0</v>
      </c>
      <c r="G25" s="12">
        <v>0</v>
      </c>
      <c r="H25" s="19">
        <f t="shared" si="1"/>
        <v>0</v>
      </c>
    </row>
    <row r="26" spans="1:8" ht="75" x14ac:dyDescent="0.25">
      <c r="A26" s="7">
        <f t="shared" si="2"/>
        <v>8</v>
      </c>
      <c r="B26" s="111" t="s">
        <v>79</v>
      </c>
      <c r="C26" s="18" t="s">
        <v>80</v>
      </c>
      <c r="D26" s="19">
        <v>0</v>
      </c>
      <c r="E26" s="19">
        <v>0</v>
      </c>
      <c r="F26" s="19">
        <v>0</v>
      </c>
      <c r="G26" s="12">
        <v>0</v>
      </c>
      <c r="H26" s="19">
        <f t="shared" si="1"/>
        <v>0</v>
      </c>
    </row>
    <row r="27" spans="1:8" ht="93.75" x14ac:dyDescent="0.25">
      <c r="A27" s="7">
        <f t="shared" si="2"/>
        <v>9</v>
      </c>
      <c r="B27" s="111" t="s">
        <v>81</v>
      </c>
      <c r="C27" s="18" t="s">
        <v>82</v>
      </c>
      <c r="D27" s="19">
        <v>0</v>
      </c>
      <c r="E27" s="19">
        <v>0</v>
      </c>
      <c r="F27" s="19">
        <v>0</v>
      </c>
      <c r="G27" s="12">
        <v>0</v>
      </c>
      <c r="H27" s="19">
        <f t="shared" si="1"/>
        <v>0</v>
      </c>
    </row>
    <row r="28" spans="1:8" ht="75" x14ac:dyDescent="0.25">
      <c r="A28" s="7">
        <f t="shared" si="2"/>
        <v>10</v>
      </c>
      <c r="B28" s="111" t="s">
        <v>83</v>
      </c>
      <c r="C28" s="18" t="s">
        <v>84</v>
      </c>
      <c r="D28" s="19">
        <v>0</v>
      </c>
      <c r="E28" s="19">
        <v>0</v>
      </c>
      <c r="F28" s="19">
        <v>0</v>
      </c>
      <c r="G28" s="12">
        <v>0</v>
      </c>
      <c r="H28" s="19">
        <f t="shared" si="1"/>
        <v>0</v>
      </c>
    </row>
    <row r="29" spans="1:8" ht="37.5" x14ac:dyDescent="0.25">
      <c r="A29" s="7">
        <f t="shared" si="2"/>
        <v>11</v>
      </c>
      <c r="B29" s="111" t="s">
        <v>136</v>
      </c>
      <c r="C29" s="18" t="s">
        <v>137</v>
      </c>
      <c r="D29" s="19">
        <v>0</v>
      </c>
      <c r="E29" s="19">
        <v>0</v>
      </c>
      <c r="F29" s="19">
        <v>0</v>
      </c>
      <c r="G29" s="12">
        <v>0</v>
      </c>
      <c r="H29" s="19">
        <f t="shared" si="1"/>
        <v>0</v>
      </c>
    </row>
    <row r="30" spans="1:8" ht="18.75" x14ac:dyDescent="0.25">
      <c r="A30" s="7">
        <f t="shared" si="2"/>
        <v>12</v>
      </c>
      <c r="B30" s="111" t="s">
        <v>85</v>
      </c>
      <c r="C30" s="18" t="s">
        <v>86</v>
      </c>
      <c r="D30" s="19">
        <v>0</v>
      </c>
      <c r="E30" s="19">
        <v>0</v>
      </c>
      <c r="F30" s="19">
        <v>0</v>
      </c>
      <c r="G30" s="12">
        <v>0</v>
      </c>
      <c r="H30" s="19">
        <f t="shared" si="1"/>
        <v>0</v>
      </c>
    </row>
    <row r="31" spans="1:8" ht="18.75" x14ac:dyDescent="0.25">
      <c r="A31" s="7">
        <f t="shared" si="2"/>
        <v>13</v>
      </c>
      <c r="B31" s="111" t="s">
        <v>87</v>
      </c>
      <c r="C31" s="18" t="s">
        <v>88</v>
      </c>
      <c r="D31" s="19">
        <v>0</v>
      </c>
      <c r="E31" s="19">
        <v>0</v>
      </c>
      <c r="F31" s="19">
        <v>0</v>
      </c>
      <c r="G31" s="12">
        <v>0</v>
      </c>
      <c r="H31" s="19">
        <f t="shared" si="1"/>
        <v>0</v>
      </c>
    </row>
    <row r="32" spans="1:8" ht="18.75" x14ac:dyDescent="0.25">
      <c r="A32" s="7">
        <f t="shared" si="2"/>
        <v>14</v>
      </c>
      <c r="B32" s="111" t="s">
        <v>138</v>
      </c>
      <c r="C32" s="18" t="s">
        <v>139</v>
      </c>
      <c r="D32" s="19">
        <v>0</v>
      </c>
      <c r="E32" s="19">
        <v>0</v>
      </c>
      <c r="F32" s="19">
        <v>0</v>
      </c>
      <c r="G32" s="12">
        <v>0</v>
      </c>
      <c r="H32" s="19">
        <f t="shared" si="1"/>
        <v>0</v>
      </c>
    </row>
    <row r="33" spans="1:11" ht="18.75" x14ac:dyDescent="0.25">
      <c r="A33" s="7">
        <f t="shared" si="2"/>
        <v>15</v>
      </c>
      <c r="B33" s="111" t="s">
        <v>89</v>
      </c>
      <c r="C33" s="18" t="s">
        <v>90</v>
      </c>
      <c r="D33" s="16">
        <v>0</v>
      </c>
      <c r="E33" s="16">
        <v>0</v>
      </c>
      <c r="F33" s="16">
        <v>0</v>
      </c>
      <c r="G33" s="9">
        <v>0</v>
      </c>
      <c r="H33" s="16">
        <f>SUM(D33:G33)</f>
        <v>0</v>
      </c>
    </row>
    <row r="34" spans="1:11" ht="18.75" x14ac:dyDescent="0.25">
      <c r="A34" s="7">
        <f t="shared" si="2"/>
        <v>16</v>
      </c>
      <c r="B34" s="111" t="s">
        <v>91</v>
      </c>
      <c r="C34" s="18" t="s">
        <v>92</v>
      </c>
      <c r="D34" s="16">
        <v>0</v>
      </c>
      <c r="E34" s="16">
        <v>0</v>
      </c>
      <c r="F34" s="16">
        <v>0</v>
      </c>
      <c r="G34" s="9">
        <v>0</v>
      </c>
      <c r="H34" s="16">
        <f t="shared" si="1"/>
        <v>0</v>
      </c>
    </row>
    <row r="35" spans="1:11" ht="56.25" x14ac:dyDescent="0.25">
      <c r="A35" s="7">
        <f t="shared" si="2"/>
        <v>17</v>
      </c>
      <c r="B35" s="111" t="s">
        <v>93</v>
      </c>
      <c r="C35" s="18" t="s">
        <v>94</v>
      </c>
      <c r="D35" s="16">
        <v>0</v>
      </c>
      <c r="E35" s="16">
        <v>0</v>
      </c>
      <c r="F35" s="16">
        <v>0</v>
      </c>
      <c r="G35" s="9">
        <v>0</v>
      </c>
      <c r="H35" s="16">
        <f t="shared" si="1"/>
        <v>0</v>
      </c>
    </row>
    <row r="36" spans="1:11" ht="18.75" x14ac:dyDescent="0.25">
      <c r="A36" s="7">
        <f t="shared" si="2"/>
        <v>18</v>
      </c>
      <c r="B36" s="20"/>
      <c r="C36" s="21"/>
      <c r="D36" s="22"/>
      <c r="E36" s="22"/>
      <c r="F36" s="22"/>
      <c r="G36" s="23"/>
      <c r="H36" s="16">
        <f t="shared" si="1"/>
        <v>0</v>
      </c>
    </row>
    <row r="37" spans="1:11" ht="18.75" x14ac:dyDescent="0.25">
      <c r="A37" s="7">
        <f t="shared" si="2"/>
        <v>19</v>
      </c>
      <c r="B37" s="20"/>
      <c r="C37" s="21"/>
      <c r="D37" s="22"/>
      <c r="E37" s="22"/>
      <c r="F37" s="22"/>
      <c r="G37" s="23"/>
      <c r="H37" s="16">
        <f t="shared" si="1"/>
        <v>0</v>
      </c>
    </row>
    <row r="38" spans="1:11" ht="18.75" x14ac:dyDescent="0.25">
      <c r="A38" s="7"/>
      <c r="B38" s="310" t="s">
        <v>17</v>
      </c>
      <c r="C38" s="311"/>
      <c r="D38" s="17">
        <f>SUM(D20:D37)</f>
        <v>0</v>
      </c>
      <c r="E38" s="17">
        <f t="shared" ref="E38:G38" si="3">SUM(E20:E37)</f>
        <v>0</v>
      </c>
      <c r="F38" s="17">
        <f t="shared" si="3"/>
        <v>0</v>
      </c>
      <c r="G38" s="17">
        <f t="shared" si="3"/>
        <v>0</v>
      </c>
      <c r="H38" s="17">
        <f>SUM(H20:H37)</f>
        <v>0</v>
      </c>
    </row>
    <row r="39" spans="1:11" ht="18.75" x14ac:dyDescent="0.25">
      <c r="A39" s="312" t="s">
        <v>18</v>
      </c>
      <c r="B39" s="313"/>
      <c r="C39" s="313"/>
      <c r="D39" s="313"/>
      <c r="E39" s="313"/>
      <c r="F39" s="313"/>
      <c r="G39" s="313"/>
      <c r="H39" s="314"/>
    </row>
    <row r="40" spans="1:11" ht="18.75" x14ac:dyDescent="0.25">
      <c r="A40" s="10"/>
      <c r="B40" s="310" t="s">
        <v>19</v>
      </c>
      <c r="C40" s="311"/>
      <c r="D40" s="17">
        <f>D38+D18</f>
        <v>0</v>
      </c>
      <c r="E40" s="17">
        <f>E38+E18</f>
        <v>0</v>
      </c>
      <c r="F40" s="17">
        <f>F38+F18</f>
        <v>0</v>
      </c>
      <c r="G40" s="17">
        <f>G38+G18</f>
        <v>0</v>
      </c>
      <c r="H40" s="17">
        <f>H38+H18</f>
        <v>0</v>
      </c>
    </row>
    <row r="41" spans="1:11" ht="18.75" x14ac:dyDescent="0.25">
      <c r="A41" s="312" t="s">
        <v>20</v>
      </c>
      <c r="B41" s="313"/>
      <c r="C41" s="313"/>
      <c r="D41" s="313"/>
      <c r="E41" s="313"/>
      <c r="F41" s="313"/>
      <c r="G41" s="313"/>
      <c r="H41" s="314"/>
    </row>
    <row r="42" spans="1:11" s="13" customFormat="1" ht="37.5" x14ac:dyDescent="0.25">
      <c r="A42" s="7">
        <f>A37+1</f>
        <v>20</v>
      </c>
      <c r="B42" s="8" t="s">
        <v>95</v>
      </c>
      <c r="C42" s="8" t="s">
        <v>22</v>
      </c>
      <c r="D42" s="12">
        <v>0</v>
      </c>
      <c r="E42" s="12">
        <v>0</v>
      </c>
      <c r="F42" s="12">
        <v>0</v>
      </c>
      <c r="G42" s="12">
        <v>0</v>
      </c>
      <c r="H42" s="12">
        <f>SUM(D42:G42)</f>
        <v>0</v>
      </c>
      <c r="K42" s="103"/>
    </row>
    <row r="43" spans="1:11" ht="18.75" x14ac:dyDescent="0.25">
      <c r="A43" s="10"/>
      <c r="B43" s="310" t="s">
        <v>23</v>
      </c>
      <c r="C43" s="311"/>
      <c r="D43" s="17">
        <f>D42+D40</f>
        <v>0</v>
      </c>
      <c r="E43" s="17">
        <f t="shared" ref="E43:H43" si="4">E42+E40</f>
        <v>0</v>
      </c>
      <c r="F43" s="17">
        <f t="shared" si="4"/>
        <v>0</v>
      </c>
      <c r="G43" s="17">
        <f t="shared" si="4"/>
        <v>0</v>
      </c>
      <c r="H43" s="17">
        <f t="shared" si="4"/>
        <v>0</v>
      </c>
    </row>
    <row r="44" spans="1:11" ht="18.75" x14ac:dyDescent="0.25">
      <c r="A44" s="312" t="s">
        <v>24</v>
      </c>
      <c r="B44" s="313"/>
      <c r="C44" s="313"/>
      <c r="D44" s="313"/>
      <c r="E44" s="313"/>
      <c r="F44" s="313"/>
      <c r="G44" s="313"/>
      <c r="H44" s="314"/>
    </row>
    <row r="45" spans="1:11" ht="37.5" x14ac:dyDescent="0.25">
      <c r="A45" s="7">
        <f>A42+1</f>
        <v>21</v>
      </c>
      <c r="B45" s="8" t="s">
        <v>96</v>
      </c>
      <c r="C45" s="8" t="s">
        <v>27</v>
      </c>
      <c r="D45" s="19">
        <v>0</v>
      </c>
      <c r="E45" s="19">
        <v>0</v>
      </c>
      <c r="F45" s="19"/>
      <c r="G45" s="19"/>
      <c r="H45" s="19">
        <f t="shared" ref="H45" si="5">SUM(D45:G45)</f>
        <v>0</v>
      </c>
    </row>
    <row r="46" spans="1:11" ht="18.75" x14ac:dyDescent="0.25">
      <c r="A46" s="7">
        <f>A45+1</f>
        <v>22</v>
      </c>
      <c r="B46" s="8" t="s">
        <v>29</v>
      </c>
      <c r="C46" s="8" t="s">
        <v>30</v>
      </c>
      <c r="D46" s="19"/>
      <c r="E46" s="19"/>
      <c r="F46" s="19"/>
      <c r="G46" s="19">
        <v>0</v>
      </c>
      <c r="H46" s="19">
        <f>SUM(D46:G46)</f>
        <v>0</v>
      </c>
    </row>
    <row r="47" spans="1:11" ht="18.75" x14ac:dyDescent="0.25">
      <c r="A47" s="10"/>
      <c r="B47" s="310" t="s">
        <v>33</v>
      </c>
      <c r="C47" s="311"/>
      <c r="D47" s="17">
        <f>D45+D46</f>
        <v>0</v>
      </c>
      <c r="E47" s="17">
        <f t="shared" ref="E47:H47" si="6">E45+E46</f>
        <v>0</v>
      </c>
      <c r="F47" s="17">
        <f t="shared" si="6"/>
        <v>0</v>
      </c>
      <c r="G47" s="17">
        <f t="shared" si="6"/>
        <v>0</v>
      </c>
      <c r="H47" s="17">
        <f t="shared" si="6"/>
        <v>0</v>
      </c>
    </row>
    <row r="48" spans="1:11" ht="18.75" x14ac:dyDescent="0.25">
      <c r="A48" s="10"/>
      <c r="B48" s="310" t="s">
        <v>34</v>
      </c>
      <c r="C48" s="311"/>
      <c r="D48" s="17">
        <f>D47+D43</f>
        <v>0</v>
      </c>
      <c r="E48" s="17">
        <f>E47+E43</f>
        <v>0</v>
      </c>
      <c r="F48" s="17">
        <f>F47+F43</f>
        <v>0</v>
      </c>
      <c r="G48" s="17">
        <f>G47+G43</f>
        <v>0</v>
      </c>
      <c r="H48" s="17">
        <f>H47+H43</f>
        <v>0</v>
      </c>
    </row>
    <row r="49" spans="1:14" ht="84.75" customHeight="1" x14ac:dyDescent="0.25">
      <c r="A49" s="312" t="s">
        <v>43</v>
      </c>
      <c r="B49" s="313"/>
      <c r="C49" s="313"/>
      <c r="D49" s="313"/>
      <c r="E49" s="313"/>
      <c r="F49" s="313"/>
      <c r="G49" s="313"/>
      <c r="H49" s="314"/>
    </row>
    <row r="50" spans="1:14" ht="18.75" x14ac:dyDescent="0.25">
      <c r="A50" s="24">
        <v>19</v>
      </c>
      <c r="B50" s="14" t="s">
        <v>45</v>
      </c>
      <c r="C50" s="14" t="s">
        <v>46</v>
      </c>
      <c r="D50" s="19"/>
      <c r="E50" s="19"/>
      <c r="F50" s="19"/>
      <c r="G50" s="19">
        <v>0</v>
      </c>
      <c r="H50" s="19">
        <f t="shared" ref="H50:H53" si="7">SUM(D50:G50)</f>
        <v>0</v>
      </c>
    </row>
    <row r="51" spans="1:14" ht="18.75" x14ac:dyDescent="0.25">
      <c r="A51" s="24">
        <v>20</v>
      </c>
      <c r="B51" s="14" t="s">
        <v>45</v>
      </c>
      <c r="C51" s="14" t="s">
        <v>48</v>
      </c>
      <c r="D51" s="19"/>
      <c r="E51" s="19"/>
      <c r="F51" s="19"/>
      <c r="G51" s="19">
        <v>0</v>
      </c>
      <c r="H51" s="19">
        <f t="shared" si="7"/>
        <v>0</v>
      </c>
    </row>
    <row r="52" spans="1:14" ht="18.75" x14ac:dyDescent="0.25">
      <c r="A52" s="24">
        <v>21</v>
      </c>
      <c r="B52" s="14" t="s">
        <v>45</v>
      </c>
      <c r="C52" s="14" t="s">
        <v>49</v>
      </c>
      <c r="D52" s="19"/>
      <c r="E52" s="19"/>
      <c r="F52" s="19"/>
      <c r="G52" s="19">
        <v>0</v>
      </c>
      <c r="H52" s="19">
        <f t="shared" si="7"/>
        <v>0</v>
      </c>
    </row>
    <row r="53" spans="1:14" ht="18.75" x14ac:dyDescent="0.25">
      <c r="A53" s="24">
        <v>22</v>
      </c>
      <c r="B53" s="14" t="s">
        <v>45</v>
      </c>
      <c r="C53" s="14" t="s">
        <v>50</v>
      </c>
      <c r="D53" s="19"/>
      <c r="E53" s="19"/>
      <c r="F53" s="19"/>
      <c r="G53" s="19">
        <v>0</v>
      </c>
      <c r="H53" s="19">
        <f t="shared" si="7"/>
        <v>0</v>
      </c>
    </row>
    <row r="54" spans="1:14" ht="154.5" customHeight="1" x14ac:dyDescent="0.25">
      <c r="A54" s="25"/>
      <c r="B54" s="310" t="s">
        <v>51</v>
      </c>
      <c r="C54" s="311"/>
      <c r="D54" s="17"/>
      <c r="E54" s="17"/>
      <c r="F54" s="17"/>
      <c r="G54" s="17">
        <f>G53+G51+G50+G52</f>
        <v>0</v>
      </c>
      <c r="H54" s="17">
        <f>H53+H51+H50+H52</f>
        <v>0</v>
      </c>
      <c r="I54" s="93"/>
      <c r="J54" s="97"/>
      <c r="L54" s="97"/>
      <c r="M54" s="91"/>
      <c r="N54" s="91"/>
    </row>
    <row r="55" spans="1:14" ht="18.75" x14ac:dyDescent="0.25">
      <c r="A55" s="26"/>
      <c r="B55" s="327" t="s">
        <v>52</v>
      </c>
      <c r="C55" s="328"/>
      <c r="D55" s="17">
        <f>D54+D48</f>
        <v>0</v>
      </c>
      <c r="E55" s="17">
        <f t="shared" ref="E55:G55" si="8">E54+E48</f>
        <v>0</v>
      </c>
      <c r="F55" s="17">
        <f t="shared" si="8"/>
        <v>0</v>
      </c>
      <c r="G55" s="17">
        <f t="shared" si="8"/>
        <v>0</v>
      </c>
      <c r="H55" s="17">
        <f>H54+H48</f>
        <v>0</v>
      </c>
      <c r="L55" s="93"/>
    </row>
    <row r="56" spans="1:14" ht="18.75" x14ac:dyDescent="0.25">
      <c r="A56" s="329" t="s">
        <v>53</v>
      </c>
      <c r="B56" s="330"/>
      <c r="C56" s="330"/>
      <c r="D56" s="330"/>
      <c r="E56" s="330"/>
      <c r="F56" s="330"/>
      <c r="G56" s="330"/>
      <c r="H56" s="331"/>
      <c r="L56" s="100"/>
    </row>
    <row r="57" spans="1:14" ht="31.5" customHeight="1" x14ac:dyDescent="0.25">
      <c r="A57" s="24">
        <v>23</v>
      </c>
      <c r="B57" s="108"/>
      <c r="C57" s="107" t="s">
        <v>153</v>
      </c>
      <c r="D57" s="99"/>
      <c r="E57" s="99"/>
      <c r="F57" s="99"/>
      <c r="G57" s="99"/>
      <c r="H57" s="19"/>
      <c r="J57" s="93"/>
      <c r="L57" s="101"/>
    </row>
    <row r="58" spans="1:14" ht="18.75" x14ac:dyDescent="0.25">
      <c r="A58" s="26"/>
      <c r="B58" s="327" t="s">
        <v>56</v>
      </c>
      <c r="C58" s="328"/>
      <c r="D58" s="17">
        <f>D57</f>
        <v>0</v>
      </c>
      <c r="E58" s="17">
        <f t="shared" ref="E58:H58" si="9">E57</f>
        <v>0</v>
      </c>
      <c r="F58" s="17">
        <f t="shared" si="9"/>
        <v>0</v>
      </c>
      <c r="G58" s="17">
        <f t="shared" si="9"/>
        <v>0</v>
      </c>
      <c r="H58" s="17">
        <f t="shared" si="9"/>
        <v>0</v>
      </c>
      <c r="L58" s="101"/>
    </row>
    <row r="59" spans="1:14" ht="18.75" x14ac:dyDescent="0.25">
      <c r="A59" s="26"/>
      <c r="B59" s="327" t="s">
        <v>149</v>
      </c>
      <c r="C59" s="328"/>
      <c r="D59" s="17">
        <f>ROUND(D55,0)</f>
        <v>0</v>
      </c>
      <c r="E59" s="17">
        <f t="shared" ref="E59:G59" si="10">ROUND(E55,0)</f>
        <v>0</v>
      </c>
      <c r="F59" s="17">
        <f t="shared" si="10"/>
        <v>0</v>
      </c>
      <c r="G59" s="17">
        <f t="shared" si="10"/>
        <v>0</v>
      </c>
      <c r="H59" s="17">
        <f>SUM(D59:G59)</f>
        <v>0</v>
      </c>
      <c r="J59" s="94"/>
      <c r="L59" s="101"/>
    </row>
    <row r="60" spans="1:14" ht="18.75" x14ac:dyDescent="0.25">
      <c r="A60" s="312" t="s">
        <v>58</v>
      </c>
      <c r="B60" s="313"/>
      <c r="C60" s="313"/>
      <c r="D60" s="313"/>
      <c r="E60" s="313"/>
      <c r="F60" s="313"/>
      <c r="G60" s="313"/>
      <c r="H60" s="314"/>
      <c r="L60" s="101"/>
    </row>
    <row r="61" spans="1:14" ht="18.75" x14ac:dyDescent="0.25">
      <c r="A61" s="24">
        <v>24</v>
      </c>
      <c r="B61" s="8" t="s">
        <v>59</v>
      </c>
      <c r="C61" s="8" t="s">
        <v>60</v>
      </c>
      <c r="D61" s="12">
        <f>ROUND(D59*0.2,2)</f>
        <v>0</v>
      </c>
      <c r="E61" s="12">
        <f>ROUND(E59*0.2,2)</f>
        <v>0</v>
      </c>
      <c r="F61" s="12">
        <f t="shared" ref="F61" si="11">ROUND(F59*0.2,2)</f>
        <v>0</v>
      </c>
      <c r="G61" s="12">
        <f>ROUND(G59*0.2,1)</f>
        <v>0</v>
      </c>
      <c r="H61" s="12">
        <f t="shared" ref="H61" si="12">SUM(D61:G61)</f>
        <v>0</v>
      </c>
      <c r="J61" s="49"/>
      <c r="L61" s="97"/>
    </row>
    <row r="62" spans="1:14" ht="18.75" x14ac:dyDescent="0.25">
      <c r="A62" s="10"/>
      <c r="B62" s="310" t="s">
        <v>61</v>
      </c>
      <c r="C62" s="311"/>
      <c r="D62" s="11">
        <f>D61</f>
        <v>0</v>
      </c>
      <c r="E62" s="11">
        <f>E61</f>
        <v>0</v>
      </c>
      <c r="F62" s="11">
        <f t="shared" ref="F62:H62" si="13">F61</f>
        <v>0</v>
      </c>
      <c r="G62" s="11">
        <f t="shared" si="13"/>
        <v>0</v>
      </c>
      <c r="H62" s="11">
        <f t="shared" si="13"/>
        <v>0</v>
      </c>
      <c r="L62" s="101"/>
    </row>
    <row r="63" spans="1:14" ht="18.75" x14ac:dyDescent="0.25">
      <c r="A63" s="10"/>
      <c r="B63" s="325" t="s">
        <v>97</v>
      </c>
      <c r="C63" s="326"/>
      <c r="D63" s="11">
        <f>D62+D59</f>
        <v>0</v>
      </c>
      <c r="E63" s="11">
        <f>E62+E59</f>
        <v>0</v>
      </c>
      <c r="F63" s="11">
        <f>F62+F59</f>
        <v>0</v>
      </c>
      <c r="G63" s="11">
        <f>G62+G59</f>
        <v>0</v>
      </c>
      <c r="H63" s="11">
        <f>H62+H59</f>
        <v>0</v>
      </c>
      <c r="I63" s="49"/>
      <c r="J63" s="49"/>
      <c r="L63" s="101"/>
      <c r="M63" s="92"/>
    </row>
    <row r="64" spans="1:14" x14ac:dyDescent="0.25">
      <c r="J64" s="49"/>
      <c r="L64" s="92"/>
    </row>
    <row r="65" spans="2:11" x14ac:dyDescent="0.25">
      <c r="G65" s="95"/>
      <c r="H65" s="96"/>
      <c r="J65" s="98"/>
    </row>
    <row r="66" spans="2:11" x14ac:dyDescent="0.25">
      <c r="B66" s="2" t="s">
        <v>98</v>
      </c>
    </row>
    <row r="67" spans="2:11" s="27" customFormat="1" ht="30.75" customHeight="1" x14ac:dyDescent="0.25">
      <c r="B67" s="315" t="s">
        <v>141</v>
      </c>
      <c r="C67" s="315"/>
      <c r="G67" s="316" t="s">
        <v>100</v>
      </c>
      <c r="H67" s="316"/>
      <c r="K67" s="104"/>
    </row>
    <row r="68" spans="2:11" s="27" customFormat="1" x14ac:dyDescent="0.25">
      <c r="G68" s="31"/>
      <c r="H68" s="31"/>
      <c r="K68" s="104"/>
    </row>
    <row r="69" spans="2:11" s="27" customFormat="1" x14ac:dyDescent="0.25">
      <c r="G69" s="31"/>
      <c r="H69" s="31"/>
      <c r="K69" s="104"/>
    </row>
    <row r="70" spans="2:11" s="27" customFormat="1" x14ac:dyDescent="0.25">
      <c r="B70" s="27" t="s">
        <v>99</v>
      </c>
      <c r="G70" s="31"/>
      <c r="H70" s="31"/>
      <c r="K70" s="104"/>
    </row>
    <row r="71" spans="2:11" s="27" customFormat="1" ht="36.75" customHeight="1" x14ac:dyDescent="0.25">
      <c r="B71" s="315" t="s">
        <v>150</v>
      </c>
      <c r="C71" s="315"/>
      <c r="G71" s="316" t="s">
        <v>142</v>
      </c>
      <c r="H71" s="316"/>
      <c r="K71" s="104"/>
    </row>
  </sheetData>
  <mergeCells count="32">
    <mergeCell ref="B40:C40"/>
    <mergeCell ref="B18:C18"/>
    <mergeCell ref="A19:H19"/>
    <mergeCell ref="B38:C38"/>
    <mergeCell ref="A39:H39"/>
    <mergeCell ref="E2:G2"/>
    <mergeCell ref="E3:G3"/>
    <mergeCell ref="E4:G4"/>
    <mergeCell ref="B9:G9"/>
    <mergeCell ref="A16:H16"/>
    <mergeCell ref="A13:A14"/>
    <mergeCell ref="B13:B14"/>
    <mergeCell ref="C13:C14"/>
    <mergeCell ref="D13:H13"/>
    <mergeCell ref="A60:H60"/>
    <mergeCell ref="A41:H41"/>
    <mergeCell ref="B43:C43"/>
    <mergeCell ref="A44:H44"/>
    <mergeCell ref="B47:C47"/>
    <mergeCell ref="B48:C48"/>
    <mergeCell ref="A49:H49"/>
    <mergeCell ref="B54:C54"/>
    <mergeCell ref="B55:C55"/>
    <mergeCell ref="A56:H56"/>
    <mergeCell ref="B58:C58"/>
    <mergeCell ref="B59:C59"/>
    <mergeCell ref="B62:C62"/>
    <mergeCell ref="B63:C63"/>
    <mergeCell ref="B67:C67"/>
    <mergeCell ref="G67:H67"/>
    <mergeCell ref="B71:C71"/>
    <mergeCell ref="G71:H7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Сводка затрат (ПСТиП)</vt:lpstr>
      <vt:lpstr>ССР</vt:lpstr>
      <vt:lpstr>Сводка затрат (ПСТиП)3</vt:lpstr>
      <vt:lpstr>ССР3</vt:lpstr>
      <vt:lpstr>Сводка затрат (ПСТиП)4</vt:lpstr>
      <vt:lpstr>ССР4</vt:lpstr>
      <vt:lpstr>НМЦЛ</vt:lpstr>
      <vt:lpstr>НМЦЛ3</vt:lpstr>
      <vt:lpstr>НМЦЛ4</vt:lpstr>
      <vt:lpstr>'Сводка затрат (ПСТиП)'!Область_печати</vt:lpstr>
      <vt:lpstr>'Сводка затрат (ПСТиП)3'!Область_печати</vt:lpstr>
      <vt:lpstr>'Сводка затрат (ПСТиП)4'!Область_печати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2025-09-04T12:41:40Z</dcterms:modified>
</cp:coreProperties>
</file>